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657" documentId="13_ncr:1_{BF8862B3-DFCF-478C-A676-AD4E2961F00C}" xr6:coauthVersionLast="47" xr6:coauthVersionMax="47" xr10:uidLastSave="{634B1FE0-A5CC-BD43-B6E4-91BBB6E27EAD}"/>
  <bookViews>
    <workbookView xWindow="-110" yWindow="-110" windowWidth="19420" windowHeight="10300" activeTab="1" xr2:uid="{1373EE99-EBE6-4D31-9913-EE1392883D64}"/>
  </bookViews>
  <sheets>
    <sheet name="Form Instructions" sheetId="6" r:id="rId1"/>
    <sheet name="Summary" sheetId="1" r:id="rId2"/>
    <sheet name="S7" sheetId="2" r:id="rId3"/>
    <sheet name="S8" sheetId="8" r:id="rId4"/>
    <sheet name="S9" sheetId="10" r:id="rId5"/>
  </sheets>
  <definedNames>
    <definedName name="_xlnm.Print_Area" localSheetId="0">'Form Instructions'!$A$1:$A$17</definedName>
    <definedName name="_xlnm.Print_Area" localSheetId="2">'S7'!$A$1:$H$64</definedName>
    <definedName name="_xlnm.Print_Area" localSheetId="3">'S8'!$A$1:$H$64</definedName>
    <definedName name="_xlnm.Print_Area" localSheetId="4">'S9'!$A$1:$H$64</definedName>
    <definedName name="_xlnm.Print_Area" localSheetId="1">Summary!$A$1:$N$17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2" l="1"/>
  <c r="G9" i="2"/>
  <c r="D10" i="10"/>
  <c r="C10" i="10"/>
  <c r="D10" i="8"/>
  <c r="C10" i="8"/>
  <c r="C10" i="2"/>
  <c r="C16" i="10" l="1"/>
  <c r="B16" i="10"/>
  <c r="E11" i="10"/>
  <c r="D11" i="10"/>
  <c r="C11" i="10"/>
  <c r="B11" i="10"/>
  <c r="F10" i="10"/>
  <c r="E10" i="10"/>
  <c r="B10" i="10"/>
  <c r="E9" i="10"/>
  <c r="D9" i="10"/>
  <c r="C9" i="10"/>
  <c r="B9" i="10"/>
  <c r="E8" i="10"/>
  <c r="D8" i="10"/>
  <c r="C8" i="10"/>
  <c r="F8" i="10" s="1"/>
  <c r="G8" i="10" s="1"/>
  <c r="B8" i="10"/>
  <c r="E7" i="10"/>
  <c r="D7" i="10"/>
  <c r="C7" i="10"/>
  <c r="B7" i="10"/>
  <c r="E6" i="10"/>
  <c r="D6" i="10"/>
  <c r="C6" i="10"/>
  <c r="B6" i="10"/>
  <c r="F3" i="10"/>
  <c r="C3" i="10"/>
  <c r="C16" i="8"/>
  <c r="B16" i="8"/>
  <c r="E11" i="8"/>
  <c r="D11" i="8"/>
  <c r="C11" i="8"/>
  <c r="F11" i="8" s="1"/>
  <c r="G11" i="8" s="1"/>
  <c r="B11" i="8"/>
  <c r="F10" i="8"/>
  <c r="E10" i="8"/>
  <c r="G10" i="8" s="1"/>
  <c r="B10" i="8"/>
  <c r="E9" i="8"/>
  <c r="D9" i="8"/>
  <c r="C9" i="8"/>
  <c r="B9" i="8"/>
  <c r="E8" i="8"/>
  <c r="D8" i="8"/>
  <c r="C8" i="8"/>
  <c r="F8" i="8" s="1"/>
  <c r="B8" i="8"/>
  <c r="E7" i="8"/>
  <c r="D7" i="8"/>
  <c r="C7" i="8"/>
  <c r="B7" i="8"/>
  <c r="E6" i="8"/>
  <c r="D6" i="8"/>
  <c r="C6" i="8"/>
  <c r="B6" i="8"/>
  <c r="F3" i="8"/>
  <c r="C3" i="8"/>
  <c r="B16" i="2"/>
  <c r="D10" i="2"/>
  <c r="D11" i="2"/>
  <c r="C11" i="2"/>
  <c r="D9" i="2"/>
  <c r="C9" i="2"/>
  <c r="D8" i="2"/>
  <c r="C8" i="2"/>
  <c r="D7" i="2"/>
  <c r="C7" i="2"/>
  <c r="D6" i="2"/>
  <c r="C6" i="2"/>
  <c r="B10" i="2"/>
  <c r="B11" i="2"/>
  <c r="B9" i="2"/>
  <c r="B8" i="2"/>
  <c r="B7" i="2"/>
  <c r="B6" i="2"/>
  <c r="C16" i="2"/>
  <c r="F3" i="2"/>
  <c r="C3" i="2"/>
  <c r="E11" i="2"/>
  <c r="E10" i="2"/>
  <c r="E8" i="2"/>
  <c r="E9" i="2"/>
  <c r="E7" i="2"/>
  <c r="E6" i="2"/>
  <c r="F6" i="10" l="1"/>
  <c r="G6" i="10" s="1"/>
  <c r="F6" i="8"/>
  <c r="G6" i="8" s="1"/>
  <c r="F6" i="2"/>
  <c r="G6" i="2" s="1"/>
  <c r="G10" i="10"/>
  <c r="F10" i="2"/>
  <c r="G10" i="2" s="1"/>
  <c r="F7" i="2"/>
  <c r="G7" i="2" s="1"/>
  <c r="F7" i="8"/>
  <c r="G7" i="8" s="1"/>
  <c r="F9" i="10"/>
  <c r="G9" i="10"/>
  <c r="F7" i="10"/>
  <c r="F11" i="10"/>
  <c r="G11" i="10" s="1"/>
  <c r="G8" i="8"/>
  <c r="F9" i="8"/>
  <c r="F11" i="2"/>
  <c r="G11" i="2" s="1"/>
  <c r="F9" i="2"/>
  <c r="F8" i="2"/>
  <c r="G9" i="8" l="1"/>
  <c r="G12" i="8" s="1"/>
  <c r="F12" i="8"/>
  <c r="F12" i="10"/>
  <c r="G7" i="10"/>
  <c r="G12" i="10" s="1"/>
  <c r="G12" i="2"/>
  <c r="F12" i="2"/>
</calcChain>
</file>

<file path=xl/sharedStrings.xml><?xml version="1.0" encoding="utf-8"?>
<sst xmlns="http://schemas.openxmlformats.org/spreadsheetml/2006/main" count="359" uniqueCount="102">
  <si>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</si>
  <si>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</si>
  <si>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</si>
  <si>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</si>
  <si>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</si>
  <si>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</si>
  <si>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(S7 - S9)</t>
  </si>
  <si>
    <r>
      <rPr>
        <b/>
        <sz val="11"/>
        <color rgb="FF000000"/>
        <rFont val="Century Gothic"/>
        <family val="2"/>
      </rPr>
      <t>Instructions</t>
    </r>
    <r>
      <rPr>
        <sz val="11"/>
        <color rgb="FF000000"/>
        <rFont val="Century Gothic"/>
        <family val="2"/>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</si>
  <si>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Project/Project Role details:</t>
    </r>
    <r>
      <rPr>
        <sz val="11"/>
        <color rgb="FF000000"/>
        <rFont val="Century Gothic"/>
        <family val="2"/>
      </rPr>
      <t xml:space="preserve"> 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</si>
  <si>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</si>
  <si>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</si>
  <si>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</si>
  <si>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</si>
  <si>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TESTING MANAGER</t>
  </si>
  <si>
    <t xml:space="preserve">PART 1 – SUMMARY </t>
  </si>
  <si>
    <t>Contractor</t>
  </si>
  <si>
    <t>Candidate Name</t>
  </si>
  <si>
    <t>Vida Sanchez</t>
  </si>
  <si>
    <t>Position in the Company</t>
  </si>
  <si>
    <t xml:space="preserve">Testing Manager </t>
  </si>
  <si>
    <t>Length of Time in Position</t>
  </si>
  <si>
    <t>1 year 2 months</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</si>
  <si>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</si>
  <si>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</si>
  <si>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</si>
  <si>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</si>
  <si>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</si>
  <si>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</si>
  <si>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</si>
  <si>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</si>
  <si>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</si>
  <si>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</si>
  <si>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</si>
  <si>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None</t>
  </si>
  <si>
    <t xml:space="preserve">PART 2 – TESTING MANAGER MINIMUM QUALIFICATIONS SUMMARY TABLE </t>
  </si>
  <si>
    <t xml:space="preserve">Contractor - </t>
  </si>
  <si>
    <t xml:space="preserve">Candidate Name - </t>
  </si>
  <si>
    <t>Minimum Qualification - S7</t>
  </si>
  <si>
    <t>A minimum of two (2) years of experience in a test leadership role on information system projects (health and human services systems preferred) and knowledge of test methodologies and industry standards.</t>
  </si>
  <si>
    <t xml:space="preserve"> Project Name</t>
  </si>
  <si>
    <t>Start Date</t>
  </si>
  <si>
    <t>End Date</t>
  </si>
  <si>
    <t>Percentage of Time</t>
  </si>
  <si>
    <t>Duration in Months</t>
  </si>
  <si>
    <t>Project Value</t>
  </si>
  <si>
    <t>Totals</t>
  </si>
  <si>
    <t xml:space="preserve">PART 2 – TESTING MANAGER MINIMUM QUALIFICATIONS PROJECT DETAILS </t>
  </si>
  <si>
    <t>Project #1</t>
  </si>
  <si>
    <t xml:space="preserve">Contact </t>
  </si>
  <si>
    <t xml:space="preserve">Company Name: </t>
  </si>
  <si>
    <t>Alabama Department of Human Services (ALDHR)</t>
  </si>
  <si>
    <t xml:space="preserve">Contact Name &amp; Role: </t>
  </si>
  <si>
    <t xml:space="preserve">Project Name: </t>
  </si>
  <si>
    <t>ALDHR - ACES</t>
  </si>
  <si>
    <t>Company/Org Name:</t>
  </si>
  <si>
    <t>ALDHR</t>
  </si>
  <si>
    <t>Start Date (MM/DD/YYYY):</t>
  </si>
  <si>
    <t>End Date (MM/DD/YYYY):</t>
  </si>
  <si>
    <t>Phone Number:</t>
  </si>
  <si>
    <t>(256) 844-2734</t>
  </si>
  <si>
    <t>Staff Role:</t>
  </si>
  <si>
    <t>UAT Testing Lead</t>
  </si>
  <si>
    <t>Percentage of Time:</t>
  </si>
  <si>
    <t>Email:</t>
  </si>
  <si>
    <t>Michael.Rogers@dhr.alabama.gov</t>
  </si>
  <si>
    <t>Description of relevant experience:</t>
  </si>
  <si>
    <t>Project #2</t>
  </si>
  <si>
    <t>New Mexico Health Care Authority (formerly Human Services Department) Application System Program Eligibility Network (ASPEN)</t>
  </si>
  <si>
    <t>Marisa Vigil
Senior Deputy Director of Central Operations</t>
  </si>
  <si>
    <t>ASPEN</t>
  </si>
  <si>
    <t>NMHCA</t>
  </si>
  <si>
    <t>Start Date:</t>
  </si>
  <si>
    <t>End Date:</t>
  </si>
  <si>
    <t>(505) 629-8476</t>
  </si>
  <si>
    <t>Bureau Chief/Deputy Director</t>
  </si>
  <si>
    <t xml:space="preserve">Marisa.Vigil@hca.nm.gov </t>
  </si>
  <si>
    <t>Project #3</t>
  </si>
  <si>
    <t>Project #4</t>
  </si>
  <si>
    <t>Project #5</t>
  </si>
  <si>
    <t>Project #6</t>
  </si>
  <si>
    <t xml:space="preserve">PART 2 – TEST MANAGER MINIMUM QUALIFICATIONS SUMMARY TABLE </t>
  </si>
  <si>
    <t>Minimum Qualification - S8</t>
  </si>
  <si>
    <t>A minimum of five (5) years of experience developing and executing test management plans and work schedules, in compliance with a recognized standard, such as IEEE or ISO.</t>
  </si>
  <si>
    <t xml:space="preserve">PART 2 – TEST MANAGER MINIMUM QUALIFICATIONS PROJECT DETAILS </t>
  </si>
  <si>
    <t>Alabama Department of Human Resources (ALDHR)</t>
  </si>
  <si>
    <t>ACES DHR</t>
  </si>
  <si>
    <t>UAT Testing Manager</t>
  </si>
  <si>
    <t>Bureau Chief Deputy Director</t>
  </si>
  <si>
    <t>Minimum Qualification - S9</t>
  </si>
  <si>
    <t xml:space="preserve">A minimum of two (2) years of experience with Health and Human Services systems projects. </t>
  </si>
  <si>
    <t>ACES</t>
  </si>
  <si>
    <t>PYXIS Management Consulting Group</t>
  </si>
  <si>
    <t>Michael Rogers, SNAP Program Project Manager</t>
  </si>
  <si>
    <r>
      <t xml:space="preserve">ACES is the State of Alablama's integrated eligibility system combining the Supplemental Nutrition Assistance Program (SNAP) and Temporary Assistance for Needy Families (TANF).  
•	Collaborated in the development of the ACES UAT Testing Plan and responsible for the implementation and execution of UAT </t>
    </r>
    <r>
      <rPr>
        <i/>
        <sz val="10"/>
        <color theme="1"/>
        <rFont val="Century Gothic"/>
        <family val="2"/>
      </rPr>
      <t>Testing Plan.</t>
    </r>
    <r>
      <rPr>
        <i/>
        <sz val="10"/>
        <color rgb="FF000000"/>
        <rFont val="Century Gothic"/>
        <family val="2"/>
      </rPr>
      <t xml:space="preserve">
•	Responsible for the manage</t>
    </r>
    <r>
      <rPr>
        <i/>
        <sz val="10"/>
        <color theme="1"/>
        <rFont val="Century Gothic"/>
        <family val="2"/>
      </rPr>
      <t>ment of the two full-time Pyxis Testing Resources (Senior Consultant and Consultant) as well as interim functional testing resources and up to</t>
    </r>
    <r>
      <rPr>
        <i/>
        <sz val="10"/>
        <color rgb="FF000000"/>
        <rFont val="Century Gothic"/>
        <family val="2"/>
      </rPr>
      <t xml:space="preserve"> 60 ALDHR Subject Matter Experts (SME), County and State end user testers. 
•	Responsible for overall Testing Management which includes: test planning, execution, defect re-test and reporting activities are completed on schedule, while prioritizing staffing and testing following the Software development lifecycle.
•	Conduct reviews of the System Integrator deliverables and work products to ensure accuracy and adherence to federal and state requirements. Also ensuring the deliverable addresses the identified business requirements established by ALDHR.
•	Led the ALDHR SMEs and Pyxis testing team to develop end to end test scripts following the SI functional design documentation.
•	Prioritize the testing of the ACES system through the UAT Testing Cycles, managing the defect resolution process from defect identification through change request prioritization, testing and implementation.  
•	Responsible for defect monitoring and escalation of code, documentation and testing deficiencies.  
•	Preparation of UAT reports to track UAT progress with the execution of test scripts and retest of defects daily, weekly and bi-weekly to the ALDHR Steering Committee, Project Leadership, SI Leadership and the United States Department of Agriculture Food and Nutrition Services USDA FNS National Office and Southeast Regional Office.
•	Provide functional expertise regarding the Federal and State regulatory requirements of the Supplemental Nutrition Assistance Program (SNAP) and the Temporary Assistance for Needy Families (TANF) program.	
</t>
    </r>
    <r>
      <rPr>
        <b/>
        <i/>
        <sz val="10"/>
        <color rgb="FF000000"/>
        <rFont val="Century Gothic"/>
        <family val="2"/>
      </rPr>
      <t xml:space="preserve">•	</t>
    </r>
    <r>
      <rPr>
        <i/>
        <sz val="10"/>
        <color rgb="FF000000"/>
        <rFont val="Century Gothic"/>
        <family val="2"/>
      </rPr>
      <t>Knowledge of testing methodologies system, integration, User Acceptance, regression and security and performance methodology.  Also familiar with Waterfall and AGILE SLDCs.  Knowledge of industry standards, such as IEEE 1012-2016 Standard for System and Software Verification and Validation and ANSI/PMI, Project Management Body of Knowledge.</t>
    </r>
  </si>
  <si>
    <t>•	Led the Income Support Division with the transition from a Case Management Model to a Process Model.  Participated with internal and external stakeholders to document the current and the proposed process ensuring compliance with Federal and State requirements.  This transition was integral to the development and implementation of the web-based Automated System for Program Eligibility Network (ASPEN).
•	Stakeholder and subject matter expert with the implementation of the New Mexico Human Services Department's eligibility system.  Responsible for ensuring ASPEN was aligned with federal and state program requirements. Participated in Joint Application Design Sessions, requirement approval and testing.  Led the team responsible for the development of the ASPEN rules engine.  Ensured the ASPEN system appropriately determined eligibility based on the program rules for SNAP, TANF and Medicaid.  Ensured the system properly identified the integrated rules.  Managed and responsible for the ASPEN Bureau that included oversight of the User Acceptance Testing Phase of ASPEN.  Included review and approval of the UAT Plan, approval of identified test cases, defect and testing management and ensured the UAT followed the testing work schedule to ensure alignment with the overall project schedule and the approved UAT Plan.  Notified leadership of any deviation to the work schedule based on defect identification and available resources.
•	Participated in the implementation of Robotic Processing Automation (RPA) and artificial intelligence to improve program access, increase efficiency, accuracy, and timeliness. Assisted in obtaining approval from federal partners, requirement gathering, employee training and federal reporting regarding the effectiveness of the automation. 
•	Led team with the development of the single repository for program and policy guidance, the ISD QuiKGuide.  Worked with contractor to identify the division's need, select the software platform and assisted in gathering documentation.  Supported the staff in the implementation of this tool that is now available statewide for all staff to access.
•	Develop and implement processes for effective data analysis and reporting.
•	Continued participation with the implementation and monitoring of new technologies, such as Project Amiga.  Project Amiga is a multi-part system that interfaces with ASPEN.  Project Amiga contains a data driven risk assessment engine to identify program error trends and a User Screen in ASPEN that provides the eligibility case worker with the potential case errors to allow for case correction before benefit certification.  Participated in the project requirements gathering, design, user acceptance testing and deployment.  Responsible for the test management which included the oversight of the testing plan which included: development and execution of test scripts and oversight of staff resources and prioritization of release planning.  Provided consultation and oversight for the employee training.  Continue to monitor and develop new error indicators based on the review of error trends.
•	Solid understanding of Business Requirement gathering, Business Process flow, Business Process Modeling and analysis, and design documentation.
•	Experienced review of business/technical requirement gathering and documentation.</t>
  </si>
  <si>
    <t>QA Testing Specialist</t>
  </si>
  <si>
    <t xml:space="preserve">Vida provides functional and testing expertise for the following eligibility programs regarding the Federal and State regulatory requirements of the USDA Food and Nutrition Services Supplemental Nutrition Assistance Program (SNAP) and the Department of Health and Human Services Office of Family Assistance Temporary Assistance for Needy Families (TANF) program.  	</t>
  </si>
  <si>
    <t xml:space="preserve">Vida is an experienced leader with 23-year career in state government, Health and Human Service programs and project management, In 2003, she began her state government career as a Family Assistance Analyst determining SNAP, TANF, State Financial Assistance, Energy Assistance and Medicaid in accordance with the Federal Regulations prescribed by the USDA and the US Department of Health and Human Services for the citizens of New Mexico.  She retired as the New Mexico Health Care Authority Income Support Division Deputy Director of Quality, Compliance and Data, providing day to day oversight of NM's public assistance programs (SNAP, TANF, Medicaid and energy assistance).  
•	Managed Bureau Chiefs responsible for the Reporting and Data Analysis and Quality Assessment.  The RAAD Bureau is responsible for data analysis and program reporting.  The QAB is responsible for the oversight and monitoring of the SNAP program performance, Civil Rights, Electronic Benefit Transfer (EBT) and the division's Central ASPEN Scanning Area (CASA).  
•	Responsible for the Monitor SNAP and Cash program effectiveness, accuracy, accessibility, and timeliness, using the Food and Nutrition Services federal requirements and performance measurements outlined by the New Mexico State Legislature and the Human Services Department Strategic Plan.
•	Managed ISD Bureau Chiefs responsible for the Food and Nutrition Services, Policy and Program Development, Quality Assessment and Work and Family Support Bureaus. These Bureaus encompass the development and implementation of program policy and procedure for the Supplemental Nutrition Assistance Program, State and Federal Cash Assistance program, Low Income Home Energy Assistance Program, Community Services Block Grant, Temporary Emergency Food Assistance Program.
•	Managed team of Staff Managers, SNAP and Cash Assistance Program Coordinators and Analysts who were responsible for the daily operations of the Policy and Program Development Bureau (PPDB).  
•	Analyzed federal and state statutes and regulations for the SNAP, TANF, State Cash Assistance and Medicaid programs. Promulgated new or amended regulations and provided updated information to the division.  </t>
  </si>
  <si>
    <t>• Led the Income Support Division with the transition from a Case Management Model to a Process Model.  Participated with internal and external stakeholders to document the current and the proposed process ensuring compliance with Federal and State requirements.  This transition was integral to the development and implementation of the web-based Automated System for Program Eligibility Network (ASPEN).
• Stakeholder and subject matter expert with the implementation of the New Mexico Human Services Department's eligibility system.  Responsible for ensuring ASPEN was aligned with federal and state program requirements. Participated in Joint Application Design Sessions, requirement approval and testing.  Led the team responsible for the development of the ASPEN rules engine.  Ensured the ASPEN system appropriately determined eligibility based on the program rules for SNAP, TANF and Medicaid.  Ensured the system properly identified the integrated rules.  Managed and responsible for the ASPEN Bureau that included oversight of the User Acceptance Testing Phase of ASPEN.  Included review and approval of the UAT Plan, approval of identified test cases, defect and testing management.
• Participated in the implementation of Robotic Processing Automation (RPA) and artificial intelligence to improve program access, increase efficiency, accuracy, and timeliness. Assisted in obtaining approval from federal partners, requirement gathering, employee training and federal reporting regarding the effectiveness of the automation. 
• Led team with the development of the single repository for program and policy guidance, the ISD QuiKGuide.  Worked with contractor to identify the division's need, select the software platform and assisted in gathering documentation.  Supported the staff in the implementation of this tool that is now available statewide for all staff to access.
• Develop and implement processes for effective data analysis and reporting.
• Continued participation with the implementation and monitoring of new technologies, such as Project Amiga.  Project Amiga is a multi-part system that interfaces with ASPEN.  Project Amiga contains a data driven risk assessment engine to identify program error trends and a User Screen in ASPEN that provides the eligibility case worker with the potential case errors to allow for case correction before benefit certification.  Participated in the project requirements gathering, design, user acceptance testing and deployment.  Responsible for the test management which included the oversight of the testing plan which included: development and execution of test scripts and oversight of staff resources and prioritization of release planning.  Provided consultation and oversight for the employee training.  Continue to monitor and develop new error indicators based on the review of error trends.
• Solid understanding of Business Requirement gathering, Business Process flow, Business Process Modeling and analysis, and design documentation.
• Experienced review of business/technical requirement gathering and documentation.
•	Experienced in the software development lifecycle, including requirement gathering, design, development, testing and deployment.  
•          Knowledge of testing methodologies system, integration, User Acceptance, regression and security and performance methodology.  Also familiar with Waterfall and AGILE SLDCs.  Knowledge of industry standards, such as IEEE 1012-2016 Standard for System and Software Verification and Validation and ANSI/PMI, Project Management Body of Knowledge.</t>
  </si>
  <si>
    <t xml:space="preserve">•	Collaborated in the development of the ACES UAT Testing Plan and responsible for the implementation and execution of UAT Plan. This collaboration includes adherence to the UAT work schedule to prevent delays and prioritize resources.  
•	Responsible for the management of the two full-time Pyxis Testing Resources (Senior Consultant and Consultant) as well as interim functional testing resources and up to 60 ALDHR Subject Matter Experts (SME), County and State end user testers. 
•	Ensure test planning, execution, defect re-test and reporting activities are completed on schedule, while prioritizing staffing and testing following the Software development lifecycle.
•	Conduct reviews of the System Integrator deliverables and work products to ensure accuracy and adherence to federal and state requirements. Also ensuring the deliverable addresses the identified business requirements established by ALDHR.
•	Led the ALDHR SMEs and Pyxis testing team to develop end to end test scripts following the SI functional design documentation.
•	Prioritize the testing of the ACES system through the UAT Testing Cycles, managing the defect resolution process from defect identification through change request prioritization, testing and implementation.  
•	Responsible for defect monitoring and escalation of code, documentation and testing deficiencies. 
•Evaluated identified defects based on the functional area to escalate identified issues based on functional areas, rate of defect closure to forecast the testing schedule and inform the decisions for Go-No-Go.
•	Preparation of UAT reports to track UAT progress with the execution of test scripts and retest of defects daily, weekly and bi-weekly to the ALDHR Steering Committee, Project Leadership, SI Leadership and the United States Department of Agriculture Food and Nutrition Services USDA FNS National Office and Southeast Regional Office.  
•	Provide functional expertise regarding the Federal and State regulatory requirements of the Supplemental Nutrition Assistance Program (SNAP) and the Temporary Assistance for Needy Families (TANF) program.			</t>
  </si>
  <si>
    <t xml:space="preserve">
Vida is currently the ACES UAT Testing manager.  In the last 24 years, Vida served in a senior leadership and subject matter expert capacity across multiple state-level eligibility system implementations, including New Mexico’s ASPEN and Alabama’s ACES. Her responsibilities spanned strategic planning, stakeholder engagement, testing management, regulatory compliance, and technology innovation across Health and Human Services programs.
• Led the Income Support Division’s transition from a Case Management Model to a Process Model, enabling the successful development and implementation of the Automated System for Program Eligibility Network (ASPEN).
• Directed cross-functional teams and collaborated with internal and external stakeholders to document current and future-state processes, ensuring alignment with federal and state requirements.
• Led the development of the ASPEN rules engine to ensure accurate eligibility determinations for SNAP, TANF, and Medicaid, including integration of program rules.
• Managed the ASPEN Bureau, overseeing the User Acceptance Testing (UAT) phase, including test plan approval, test case development, defect tracking, and schedule adherence.
• Collaborated on the development and execution of the ACES UAT Testing Plan for Alabama’s integrated eligibility system.
• Managed two full-time Pyxis Testing Resources and coordinated up to 60 ALDHR Subject Matter Experts (SMEs), county and state testers.
• Directed all testing activities including planning, execution, defect retesting, and reporting, ensuring alignment with the Software Development Life Cycle (SDLC).
• Conducted reviews of System Integrator deliverables to ensure accuracy, completeness, and compliance with business and regulatory requirements.
• Prioritized defect resolution across functional areas, monitored closure rates, and forecasted testing schedules to inform Go/No-Go decisions.
• Escalated issues related to code, documentation, and testing deficiencies.
• Prepared and delivered UAT progress reports to ALDHR Steering Committee, Project Leadership, SI Leadership, and USDA FNS at both national and regional levels.
• Participated in the implementation of Robotic Process Automation (RPA) and artificial intelligence to improve program access, efficiency, and accuracy.
• Supported federal approval processes, requirement gathering, staff training, and performance reporting.
Knowledge Management and Staff Enablement
• Led the development of ISD QuiKGuide, a statewide repository for program and policy guidance.
• Collaborated with contractors on platform selection and documentation gathering, supporting staff adoption and statewide deployment.
• Contributed to the design and deployment of Project Amiga, a multi-part system interfacing with ASPEN to identify and mitigate program error trends.
• Oversaw test planning, script development, release prioritization, and staff resource management.
• Continues to monitor and refine error indicators based on data analysis and trend review.
• Extensive experience in business requirement gathering, process modeling, and design documentation.
• Participated in Joint Application Design (JAD) sessions and requirement approvals to ensure system functionality met program needs.
• Proficient in Waterfall and Agile SDLC methodologies.
• Knowledgeable in system, integration, regression, security, and performance testing.
• Utilized the industry standards including IEEE 1012-2016 and ANSI/PMI PMBOK for test management, defect verification and validation.
</t>
  </si>
  <si>
    <t xml:space="preserve">
Vida brings over 24 years of experience leading large-scale eligibility system implementations and modernization efforts for Health and Human Service public assistance programs, including SNAP, TANF, and Medicaid. Her expertise spans system testing, stakeholder engagement, regulatory compliance, and the integration of emerging technologies to improve service delivery and program integrity.
1. Strategic Program Leadership
•	Directed the transition of the Income Support Division from a Case Management Model to a Process Model, a foundational shift that enabled the successful development and deployment of the Automated System for Program Eligibility Network (ASPEN).
•	Oversaw the ASPEN Bureau, managing all aspects of User Acceptance Testing (UAT), including test plan development, test case approval, defect resolution, work schedule development and management and compliance validation.
2. Eligibility System Implementation
•	Served as a subject matter expert and stakeholder liaison for the New Mexico Human Services Department’s ASPEN system.
•	Led the development of the ASPEN rules engine to ensure accurate eligibility determinations and integration of SNAP, TANF, and Medicaid program rules.
•	Participated in Joint Application Design (JAD) sessions, requirements validation, and system testing to ensure alignment with federal and state mandates.
3. Testing Management and Quality Assurance
•	Managed the full testing lifecycle for both ASPEN and Alabama’s ACES system, including test planning, execution, defect tracking, and reporting.
•	Directed a team of over 60 testers, including consultants, SMEs, and end users, ensuring timely and accurate completion of UAT cycles.
•	Applied industry-standard methodologies including IEEE 1012-2016 and ANSI/PMI PMBOK, with proficiency in system, integration, regression, security, and performance testing.
4. Regulatory and Compliance Expertise
•	Provided functional oversight to ensure system compliance with federal and state regulations governing SNAP, TANF, and Medicaid.
•	Conducted detailed reviews of System Integrator deliverables to ensure accuracy, completeness, and alignment with business and regulatory requirements.
5. Technology Innovation and Automation
•	Led the implementation of Robotic Process Automation (RPA) and artificial intelligence tools to enhance program access, efficiency, and accuracy.
•	Facilitated federal approvals, requirement gathering, staff training, and performance reporting for automation initiatives.
6. Business Process Analysis and Documentation
•	Extensive experience in business requirement gathering, process modeling, and documentation.
•	Collaborated with stakeholders to define current and future-state workflows, ensuring seamless integration into system design and implementation.
7. Data-Driven Decision Making
•	Developed and implemented data analysis and reporting processes to support program monitoring and continuous improvement.
•	Participated in the design and deployment of Project Amiga, a data-driven risk assessment tool integrated with ASPEN to identify and mitigate eligibility errors.
8. Knowledge Management and Training
•	Spearheaded the development of the ISD QuiKGuide, a centralized repository for program and policy guidance, improving statewide staff access to critical information.
•	Provided strategic oversight and consultation for training initiatives related to new system implementations and enhancements.
9. Cross-Functional Team Leadership
•	Managed multidisciplinary teams across state and county levels, including consultants, SMEs, and technical staff.
•	Fostered collaboration between business units, IT teams, and federal partners to ensure successful project outcomes.
10. SDLC and Methodology Proficiency
•	Experienced in both Waterfall and Agile software development life cycles.
•	Demonstrated ability to adapt testing and implementation strategies to meet evolving project needs and timelines.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</si>
</sst>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1"/>
      <color theme="1"/>
      <name val="Century Gothic"/>
      <family val="2"/>
    </font>
    <font>
      <u/>
      <sz val="11"/>
      <color theme="10"/>
      <name val="Calibri"/>
      <family val="2"/>
      <scheme val="minor"/>
    </font>
    <font>
      <b/>
      <u/>
      <sz val="14"/>
      <color theme="1"/>
      <name val="Century Gothic"/>
      <family val="2"/>
    </font>
    <font>
      <sz val="11"/>
      <color rgb="FF000000"/>
      <name val="Century Gothic"/>
      <family val="2"/>
    </font>
    <font>
      <b/>
      <sz val="11"/>
      <color rgb="FF000000"/>
      <name val="Century Gothic"/>
      <family val="2"/>
    </font>
    <font>
      <i/>
      <sz val="10"/>
      <color theme="1"/>
      <name val="Century Gothic"/>
      <family val="2"/>
    </font>
    <font>
      <u/>
      <sz val="10"/>
      <color theme="10"/>
      <name val="Century Gothic"/>
      <family val="2"/>
    </font>
  </fonts>
  <fills count="9">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3" fillId="0" borderId="0" applyNumberFormat="0" applyFill="0" applyBorder="0" applyAlignment="0" applyProtection="0"/>
  </cellStyleXfs>
  <cellXfs count="116">
    <xf numFmtId="0" fontId="0" fillId="0" borderId="0" xfId="0"/>
    <xf numFmtId="0" fontId="5" fillId="2" borderId="5" xfId="0" applyFont="1" applyFill="1" applyBorder="1" applyAlignment="1">
      <alignment horizontal="left" vertical="center" wrapText="1"/>
    </xf>
    <xf numFmtId="14" fontId="4" fillId="0" borderId="5" xfId="0" applyNumberFormat="1" applyFont="1" applyBorder="1" applyAlignment="1">
      <alignment vertical="center" wrapText="1"/>
    </xf>
    <xf numFmtId="14" fontId="4" fillId="0" borderId="5" xfId="0" applyNumberFormat="1" applyFont="1" applyBorder="1" applyAlignment="1">
      <alignment horizontal="center" vertical="center" wrapText="1"/>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wrapText="1"/>
    </xf>
    <xf numFmtId="14" fontId="4" fillId="5" borderId="7" xfId="0" applyNumberFormat="1" applyFont="1" applyFill="1" applyBorder="1" applyAlignment="1">
      <alignment vertical="center" wrapText="1"/>
    </xf>
    <xf numFmtId="9" fontId="4" fillId="5" borderId="7" xfId="1" applyFont="1" applyFill="1" applyBorder="1" applyAlignment="1">
      <alignment vertical="center" wrapText="1"/>
    </xf>
    <xf numFmtId="164" fontId="4" fillId="5" borderId="7" xfId="0" applyNumberFormat="1" applyFont="1" applyFill="1" applyBorder="1" applyAlignment="1">
      <alignment vertical="center" wrapText="1"/>
    </xf>
    <xf numFmtId="0" fontId="6" fillId="0" borderId="8" xfId="0" applyFont="1" applyBorder="1" applyAlignment="1">
      <alignment vertical="center" wrapText="1"/>
    </xf>
    <xf numFmtId="164" fontId="10" fillId="5" borderId="7" xfId="0" applyNumberFormat="1" applyFont="1" applyFill="1" applyBorder="1" applyAlignment="1">
      <alignment vertical="center" wrapText="1"/>
    </xf>
    <xf numFmtId="0" fontId="5" fillId="4" borderId="7" xfId="0" applyFont="1" applyFill="1" applyBorder="1" applyAlignment="1">
      <alignment horizontal="center" vertical="center" wrapText="1"/>
    </xf>
    <xf numFmtId="0" fontId="10" fillId="5" borderId="5" xfId="0" applyFont="1" applyFill="1" applyBorder="1" applyAlignment="1">
      <alignment vertical="center"/>
    </xf>
    <xf numFmtId="9" fontId="8" fillId="0" borderId="3" xfId="1" applyFont="1" applyBorder="1" applyAlignment="1">
      <alignment horizontal="center" vertical="center"/>
    </xf>
    <xf numFmtId="14" fontId="8" fillId="0" borderId="1" xfId="0" applyNumberFormat="1" applyFont="1" applyBorder="1" applyAlignment="1">
      <alignment horizontal="center" vertical="center"/>
    </xf>
    <xf numFmtId="49" fontId="8" fillId="0" borderId="3" xfId="1" applyNumberFormat="1" applyFont="1" applyBorder="1" applyAlignment="1">
      <alignment horizontal="center" vertical="center"/>
    </xf>
    <xf numFmtId="0" fontId="8" fillId="0" borderId="1" xfId="0" applyFont="1" applyBorder="1" applyAlignment="1">
      <alignment horizontal="left" vertical="center"/>
    </xf>
    <xf numFmtId="0" fontId="9" fillId="4" borderId="4" xfId="0" applyFont="1" applyFill="1" applyBorder="1" applyAlignment="1">
      <alignment horizontal="left" vertical="center"/>
    </xf>
    <xf numFmtId="0" fontId="9" fillId="4" borderId="1" xfId="0" applyFont="1" applyFill="1" applyBorder="1" applyAlignment="1">
      <alignment horizontal="left" vertical="center"/>
    </xf>
    <xf numFmtId="0" fontId="6" fillId="0" borderId="0" xfId="0" applyFont="1"/>
    <xf numFmtId="0" fontId="6" fillId="0" borderId="0" xfId="0" applyFont="1" applyAlignment="1">
      <alignment wrapText="1"/>
    </xf>
    <xf numFmtId="14" fontId="10" fillId="5" borderId="5" xfId="0" applyNumberFormat="1" applyFont="1" applyFill="1" applyBorder="1" applyAlignment="1">
      <alignment vertical="center"/>
    </xf>
    <xf numFmtId="0" fontId="3" fillId="7" borderId="1" xfId="0" applyFont="1" applyFill="1" applyBorder="1" applyAlignment="1">
      <alignment horizontal="right" vertical="center"/>
    </xf>
    <xf numFmtId="0" fontId="7" fillId="7" borderId="1" xfId="0" applyFont="1" applyFill="1" applyBorder="1" applyAlignment="1">
      <alignment vertical="center" wrapText="1"/>
    </xf>
    <xf numFmtId="0" fontId="3" fillId="7" borderId="2" xfId="0" applyFont="1" applyFill="1" applyBorder="1" applyAlignment="1">
      <alignment vertical="center"/>
    </xf>
    <xf numFmtId="0" fontId="14" fillId="0" borderId="0" xfId="0" applyFont="1" applyAlignment="1">
      <alignment vertical="center" wrapText="1"/>
    </xf>
    <xf numFmtId="0" fontId="15" fillId="0" borderId="0" xfId="0" applyFont="1" applyAlignment="1">
      <alignment vertical="center" wrapText="1"/>
    </xf>
    <xf numFmtId="14" fontId="6" fillId="0" borderId="0" xfId="0" applyNumberFormat="1" applyFont="1"/>
    <xf numFmtId="0" fontId="6" fillId="0" borderId="0" xfId="0" quotePrefix="1" applyFont="1"/>
    <xf numFmtId="0" fontId="12" fillId="0" borderId="0" xfId="0" applyFont="1"/>
    <xf numFmtId="0" fontId="12" fillId="0" borderId="0" xfId="0" quotePrefix="1" applyFont="1"/>
    <xf numFmtId="49" fontId="8" fillId="0" borderId="3" xfId="1" applyNumberFormat="1" applyFont="1" applyBorder="1" applyAlignment="1">
      <alignment horizontal="center" vertical="center" wrapText="1"/>
    </xf>
    <xf numFmtId="0" fontId="4" fillId="0" borderId="1" xfId="2" applyFont="1" applyBorder="1" applyAlignment="1">
      <alignment horizontal="left" vertical="center"/>
    </xf>
    <xf numFmtId="0" fontId="18" fillId="0" borderId="1" xfId="2" applyFont="1" applyBorder="1" applyAlignment="1">
      <alignment horizontal="left" vertical="center"/>
    </xf>
    <xf numFmtId="0" fontId="8" fillId="0" borderId="1" xfId="0" applyFont="1" applyBorder="1" applyAlignment="1">
      <alignment horizontal="left" vertical="center" wrapText="1"/>
    </xf>
    <xf numFmtId="0" fontId="6" fillId="0" borderId="0" xfId="0" applyFont="1" applyAlignment="1">
      <alignment vertical="center" wrapText="1"/>
    </xf>
    <xf numFmtId="0" fontId="12" fillId="0" borderId="0" xfId="0" applyFont="1" applyAlignment="1">
      <alignment vertical="center" wrapText="1"/>
    </xf>
    <xf numFmtId="0" fontId="6" fillId="0" borderId="0" xfId="0" applyFont="1" applyAlignment="1">
      <alignment horizontal="left" vertical="center" wrapText="1"/>
    </xf>
    <xf numFmtId="0" fontId="8" fillId="8" borderId="1" xfId="0" applyFont="1" applyFill="1" applyBorder="1" applyAlignment="1">
      <alignment horizontal="left" vertical="center"/>
    </xf>
    <xf numFmtId="0" fontId="13" fillId="8" borderId="7" xfId="2" applyFill="1" applyBorder="1" applyAlignment="1">
      <alignment horizontal="left" vertical="top"/>
    </xf>
    <xf numFmtId="49" fontId="8" fillId="0" borderId="3" xfId="1" applyNumberFormat="1" applyFont="1" applyBorder="1" applyAlignment="1">
      <alignment horizontal="left" vertical="center" indent="2"/>
    </xf>
    <xf numFmtId="49" fontId="8" fillId="0" borderId="3" xfId="1" applyNumberFormat="1" applyFont="1" applyBorder="1" applyAlignment="1">
      <alignment horizontal="left" vertical="center"/>
    </xf>
    <xf numFmtId="0" fontId="3" fillId="7" borderId="2" xfId="0" applyFont="1" applyFill="1" applyBorder="1" applyAlignment="1">
      <alignment vertical="center" wrapText="1"/>
    </xf>
    <xf numFmtId="0" fontId="3" fillId="7" borderId="3" xfId="0" applyFont="1" applyFill="1" applyBorder="1" applyAlignment="1">
      <alignment vertical="center" wrapText="1"/>
    </xf>
    <xf numFmtId="0" fontId="3" fillId="7" borderId="4" xfId="0" applyFont="1" applyFill="1" applyBorder="1" applyAlignment="1">
      <alignmen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9" xfId="0" applyFont="1" applyFill="1" applyBorder="1" applyAlignment="1">
      <alignment vertical="center" wrapText="1"/>
    </xf>
    <xf numFmtId="0" fontId="5" fillId="2" borderId="11" xfId="0" applyFont="1" applyFill="1" applyBorder="1" applyAlignment="1">
      <alignment vertical="center" wrapText="1"/>
    </xf>
    <xf numFmtId="0" fontId="5" fillId="2" borderId="2" xfId="0" applyFont="1" applyFill="1" applyBorder="1" applyAlignment="1">
      <alignment vertical="center" wrapText="1"/>
    </xf>
    <xf numFmtId="0" fontId="5" fillId="2" borderId="4" xfId="0" applyFont="1" applyFill="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8" xfId="0" applyFont="1" applyBorder="1" applyAlignment="1">
      <alignment horizontal="left" vertical="center"/>
    </xf>
    <xf numFmtId="0" fontId="8" fillId="0" borderId="0" xfId="0" applyFont="1" applyAlignment="1">
      <alignment horizontal="left" vertical="center"/>
    </xf>
    <xf numFmtId="0" fontId="8" fillId="0" borderId="12" xfId="0" applyFont="1" applyBorder="1" applyAlignment="1">
      <alignment horizontal="left" vertical="center"/>
    </xf>
    <xf numFmtId="0" fontId="9" fillId="4" borderId="13" xfId="0" applyFont="1" applyFill="1" applyBorder="1" applyAlignment="1">
      <alignment horizontal="left" vertical="center" wrapText="1"/>
    </xf>
    <xf numFmtId="0" fontId="9" fillId="4" borderId="5" xfId="0" applyFont="1" applyFill="1" applyBorder="1" applyAlignment="1">
      <alignment horizontal="left" vertical="center" wrapText="1"/>
    </xf>
    <xf numFmtId="0" fontId="8" fillId="0" borderId="10" xfId="0" applyFont="1" applyBorder="1" applyAlignment="1">
      <alignment horizontal="left" vertical="center" indent="1"/>
    </xf>
    <xf numFmtId="0" fontId="8" fillId="0" borderId="11" xfId="0" applyFont="1" applyBorder="1" applyAlignment="1">
      <alignment horizontal="left" vertical="center" indent="1"/>
    </xf>
    <xf numFmtId="0" fontId="8" fillId="0" borderId="6" xfId="0" applyFont="1" applyBorder="1" applyAlignment="1">
      <alignment horizontal="left" vertical="center" indent="1"/>
    </xf>
    <xf numFmtId="0" fontId="8" fillId="0" borderId="7" xfId="0" applyFont="1" applyBorder="1" applyAlignment="1">
      <alignment horizontal="left" vertical="center" indent="1"/>
    </xf>
    <xf numFmtId="0" fontId="8" fillId="6" borderId="2" xfId="0" applyFont="1" applyFill="1" applyBorder="1" applyAlignment="1">
      <alignment horizontal="left" vertical="center" wrapText="1" indent="4"/>
    </xf>
    <xf numFmtId="0" fontId="8" fillId="6" borderId="3" xfId="0" applyFont="1" applyFill="1" applyBorder="1" applyAlignment="1">
      <alignment horizontal="left" vertical="center" wrapText="1" indent="4"/>
    </xf>
    <xf numFmtId="0" fontId="8" fillId="6" borderId="4" xfId="0" applyFont="1" applyFill="1" applyBorder="1" applyAlignment="1">
      <alignment horizontal="left" vertical="center" wrapText="1" indent="4"/>
    </xf>
    <xf numFmtId="0" fontId="7" fillId="7" borderId="2" xfId="0" applyFont="1" applyFill="1" applyBorder="1" applyAlignment="1">
      <alignment vertical="center" wrapText="1"/>
    </xf>
    <xf numFmtId="0" fontId="7" fillId="7" borderId="3" xfId="0" applyFont="1" applyFill="1" applyBorder="1" applyAlignment="1">
      <alignment vertical="center" wrapText="1"/>
    </xf>
    <xf numFmtId="0" fontId="7" fillId="7" borderId="4" xfId="0" applyFont="1" applyFill="1" applyBorder="1" applyAlignment="1">
      <alignment vertical="center" wrapText="1"/>
    </xf>
    <xf numFmtId="0" fontId="3" fillId="7" borderId="2" xfId="0" applyFont="1" applyFill="1" applyBorder="1" applyAlignment="1">
      <alignment vertical="center"/>
    </xf>
    <xf numFmtId="0" fontId="3" fillId="7" borderId="3" xfId="0" applyFont="1" applyFill="1" applyBorder="1" applyAlignment="1">
      <alignment vertical="center"/>
    </xf>
    <xf numFmtId="0" fontId="3" fillId="7" borderId="4" xfId="0" applyFont="1" applyFill="1" applyBorder="1" applyAlignment="1">
      <alignment vertical="center"/>
    </xf>
    <xf numFmtId="0" fontId="11" fillId="0" borderId="2" xfId="0" applyFont="1" applyBorder="1" applyAlignment="1">
      <alignment horizontal="right" vertical="center"/>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3" fillId="7" borderId="2" xfId="0" applyFont="1" applyFill="1" applyBorder="1" applyAlignment="1">
      <alignment horizontal="left" vertical="center"/>
    </xf>
    <xf numFmtId="0" fontId="3" fillId="7" borderId="4" xfId="0" applyFont="1" applyFill="1" applyBorder="1" applyAlignment="1">
      <alignment horizontal="left" vertical="center"/>
    </xf>
    <xf numFmtId="0" fontId="3" fillId="7" borderId="3" xfId="0" applyFont="1" applyFill="1" applyBorder="1" applyAlignment="1">
      <alignment horizontal="left"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0" xfId="0" applyFont="1" applyBorder="1" applyAlignment="1">
      <alignment horizontal="left" vertical="center" wrapText="1" indent="1"/>
    </xf>
    <xf numFmtId="0" fontId="8" fillId="0" borderId="11" xfId="0" applyFont="1" applyBorder="1" applyAlignment="1">
      <alignment horizontal="left" vertical="center" wrapText="1" indent="1"/>
    </xf>
    <xf numFmtId="0" fontId="8" fillId="0" borderId="6" xfId="0" applyFont="1" applyBorder="1" applyAlignment="1">
      <alignment horizontal="left" vertical="center" wrapText="1" indent="1"/>
    </xf>
    <xf numFmtId="0" fontId="8" fillId="0" borderId="7" xfId="0" applyFont="1" applyBorder="1" applyAlignment="1">
      <alignment horizontal="left" vertical="center" wrapText="1" indent="1"/>
    </xf>
    <xf numFmtId="0" fontId="9" fillId="4" borderId="13" xfId="0" applyFont="1" applyFill="1" applyBorder="1" applyAlignment="1">
      <alignment horizontal="left" vertical="center"/>
    </xf>
    <xf numFmtId="0" fontId="9" fillId="4" borderId="5" xfId="0" applyFont="1" applyFill="1" applyBorder="1" applyAlignment="1">
      <alignment horizontal="left" vertical="center"/>
    </xf>
    <xf numFmtId="0" fontId="8" fillId="0" borderId="9" xfId="0" applyFont="1" applyBorder="1" applyAlignment="1">
      <alignment horizontal="left" vertical="center" wrapText="1" indent="1"/>
    </xf>
    <xf numFmtId="0" fontId="8" fillId="0" borderId="14" xfId="0" applyFont="1" applyBorder="1" applyAlignment="1">
      <alignment horizontal="left" vertical="center" wrapText="1" inden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Marisa.Vigil@hca.nm.gov" TargetMode="External"/><Relationship Id="rId1" Type="http://schemas.openxmlformats.org/officeDocument/2006/relationships/hyperlink" Target="mailto:Michael.Rogers@dhr.alabama.gov"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Michael.Rogers@dhr.alabama.gov" TargetMode="External"/><Relationship Id="rId1" Type="http://schemas.openxmlformats.org/officeDocument/2006/relationships/hyperlink" Target="mailto:Marisa.Vigil@hca.nm.gov"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Michael.Rogers@dhr.alabama.gov" TargetMode="External"/><Relationship Id="rId1" Type="http://schemas.openxmlformats.org/officeDocument/2006/relationships/hyperlink" Target="mailto:Marisa.Vigil@hca.nm.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A12" sqref="A12"/>
    </sheetView>
  </sheetViews>
  <sheetFormatPr defaultColWidth="9.1796875" defaultRowHeight="13.5" x14ac:dyDescent="0.25"/>
  <cols>
    <col min="1" max="1" width="174" style="20" customWidth="1"/>
    <col min="2" max="16384" width="9.1796875" style="19"/>
  </cols>
  <sheetData>
    <row r="1" spans="1:1" x14ac:dyDescent="0.25">
      <c r="A1" s="35" t="s">
        <v>0</v>
      </c>
    </row>
    <row r="2" spans="1:1" x14ac:dyDescent="0.25">
      <c r="A2" s="35"/>
    </row>
    <row r="3" spans="1:1" ht="17.5" x14ac:dyDescent="0.25">
      <c r="A3" s="25" t="s">
        <v>1</v>
      </c>
    </row>
    <row r="4" spans="1:1" ht="27.5" x14ac:dyDescent="0.25">
      <c r="A4" s="36" t="s">
        <v>2</v>
      </c>
    </row>
    <row r="5" spans="1:1" ht="27.5" x14ac:dyDescent="0.25">
      <c r="A5" s="37" t="s">
        <v>3</v>
      </c>
    </row>
    <row r="6" spans="1:1" ht="14" x14ac:dyDescent="0.25">
      <c r="A6" s="37" t="s">
        <v>4</v>
      </c>
    </row>
    <row r="7" spans="1:1" ht="14" x14ac:dyDescent="0.25">
      <c r="A7" s="37" t="s">
        <v>5</v>
      </c>
    </row>
    <row r="8" spans="1:1" x14ac:dyDescent="0.25">
      <c r="A8" s="37"/>
    </row>
    <row r="9" spans="1:1" ht="17.5" x14ac:dyDescent="0.25">
      <c r="A9" s="25" t="s">
        <v>6</v>
      </c>
    </row>
    <row r="10" spans="1:1" ht="27.5" x14ac:dyDescent="0.25">
      <c r="A10" s="26" t="s">
        <v>7</v>
      </c>
    </row>
    <row r="11" spans="1:1" ht="69" x14ac:dyDescent="0.25">
      <c r="A11" s="26" t="s">
        <v>8</v>
      </c>
    </row>
    <row r="12" spans="1:1" ht="27" x14ac:dyDescent="0.25">
      <c r="A12" s="35" t="s">
        <v>9</v>
      </c>
    </row>
    <row r="13" spans="1:1" x14ac:dyDescent="0.25">
      <c r="A13" s="35"/>
    </row>
    <row r="14" spans="1:1" x14ac:dyDescent="0.25">
      <c r="A14" s="35" t="s">
        <v>10</v>
      </c>
    </row>
    <row r="15" spans="1:1" x14ac:dyDescent="0.25">
      <c r="A15" s="20" t="s">
        <v>11</v>
      </c>
    </row>
    <row r="17" spans="1:1" ht="40.5" x14ac:dyDescent="0.25">
      <c r="A17" s="20" t="s">
        <v>12</v>
      </c>
    </row>
  </sheetData>
  <pageMargins left="0.25" right="0.25" top="0.25" bottom="0.5"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6"/>
  <sheetViews>
    <sheetView tabSelected="1" zoomScale="90" zoomScaleNormal="90" workbookViewId="0">
      <selection activeCell="D6" sqref="D6:M6"/>
    </sheetView>
  </sheetViews>
  <sheetFormatPr defaultColWidth="8.81640625" defaultRowHeight="13.5" x14ac:dyDescent="0.25"/>
  <cols>
    <col min="1" max="1" width="4.453125" style="19" customWidth="1"/>
    <col min="2" max="2" width="11.81640625" style="19" customWidth="1"/>
    <col min="3" max="3" width="10" style="19" customWidth="1"/>
    <col min="4" max="11" width="14.453125" style="19" customWidth="1"/>
    <col min="12" max="12" width="13.453125" style="19" customWidth="1"/>
    <col min="13" max="13" width="41.453125" style="19" customWidth="1"/>
    <col min="14" max="16384" width="8.81640625" style="19"/>
  </cols>
  <sheetData>
    <row r="1" spans="2:13" ht="14" thickBot="1" x14ac:dyDescent="0.3"/>
    <row r="2" spans="2:13" ht="15.5" thickBot="1" x14ac:dyDescent="0.3">
      <c r="B2" s="66" t="s">
        <v>13</v>
      </c>
      <c r="C2" s="67"/>
      <c r="D2" s="67"/>
      <c r="E2" s="67"/>
      <c r="F2" s="67"/>
      <c r="G2" s="67"/>
      <c r="H2" s="67"/>
      <c r="I2" s="67"/>
      <c r="J2" s="67"/>
      <c r="K2" s="67"/>
      <c r="L2" s="67"/>
      <c r="M2" s="68"/>
    </row>
    <row r="3" spans="2:13" ht="14" thickBot="1" x14ac:dyDescent="0.3">
      <c r="B3" s="42" t="s">
        <v>14</v>
      </c>
      <c r="C3" s="43"/>
      <c r="D3" s="43"/>
      <c r="E3" s="43"/>
      <c r="F3" s="43"/>
      <c r="G3" s="43"/>
      <c r="H3" s="43"/>
      <c r="I3" s="43"/>
      <c r="J3" s="43"/>
      <c r="K3" s="43"/>
      <c r="L3" s="43"/>
      <c r="M3" s="44"/>
    </row>
    <row r="4" spans="2:13" ht="27.75" customHeight="1" thickBot="1" x14ac:dyDescent="0.3">
      <c r="B4" s="52" t="s">
        <v>15</v>
      </c>
      <c r="C4" s="53"/>
      <c r="D4" s="72" t="s">
        <v>91</v>
      </c>
      <c r="E4" s="73"/>
      <c r="F4" s="73"/>
      <c r="G4" s="74"/>
      <c r="H4" s="52" t="s">
        <v>16</v>
      </c>
      <c r="I4" s="53"/>
      <c r="J4" s="69" t="s">
        <v>17</v>
      </c>
      <c r="K4" s="70"/>
      <c r="L4" s="70"/>
      <c r="M4" s="71"/>
    </row>
    <row r="5" spans="2:13" ht="27" customHeight="1" thickBot="1" x14ac:dyDescent="0.3">
      <c r="B5" s="52" t="s">
        <v>18</v>
      </c>
      <c r="C5" s="53"/>
      <c r="D5" s="60" t="s">
        <v>19</v>
      </c>
      <c r="E5" s="61"/>
      <c r="F5" s="61"/>
      <c r="G5" s="62"/>
      <c r="H5" s="45" t="s">
        <v>20</v>
      </c>
      <c r="I5" s="47"/>
      <c r="J5" s="57" t="s">
        <v>21</v>
      </c>
      <c r="K5" s="58"/>
      <c r="L5" s="58"/>
      <c r="M5" s="59"/>
    </row>
    <row r="6" spans="2:13" ht="409.5" customHeight="1" thickBot="1" x14ac:dyDescent="0.3">
      <c r="B6" s="48" t="s">
        <v>22</v>
      </c>
      <c r="C6" s="49"/>
      <c r="D6" s="54" t="s">
        <v>100</v>
      </c>
      <c r="E6" s="55"/>
      <c r="F6" s="55"/>
      <c r="G6" s="55"/>
      <c r="H6" s="55"/>
      <c r="I6" s="55"/>
      <c r="J6" s="55"/>
      <c r="K6" s="55"/>
      <c r="L6" s="55"/>
      <c r="M6" s="56"/>
    </row>
    <row r="7" spans="2:13" ht="409.5" customHeight="1" thickBot="1" x14ac:dyDescent="0.3">
      <c r="B7" s="50" t="s">
        <v>23</v>
      </c>
      <c r="C7" s="51"/>
      <c r="D7" s="55" t="s">
        <v>101</v>
      </c>
      <c r="E7" s="55"/>
      <c r="F7" s="55"/>
      <c r="G7" s="55"/>
      <c r="H7" s="55"/>
      <c r="I7" s="55"/>
      <c r="J7" s="55"/>
      <c r="K7" s="55"/>
      <c r="L7" s="55"/>
      <c r="M7" s="56"/>
    </row>
    <row r="8" spans="2:13" ht="14" thickBot="1" x14ac:dyDescent="0.3">
      <c r="B8" s="42" t="s">
        <v>24</v>
      </c>
      <c r="C8" s="43"/>
      <c r="D8" s="43"/>
      <c r="E8" s="43"/>
      <c r="F8" s="43"/>
      <c r="G8" s="43"/>
      <c r="H8" s="43"/>
      <c r="I8" s="43"/>
      <c r="J8" s="43"/>
      <c r="K8" s="43"/>
      <c r="L8" s="43"/>
      <c r="M8" s="44"/>
    </row>
    <row r="9" spans="2:13" ht="15.75" customHeight="1" thickBot="1" x14ac:dyDescent="0.3">
      <c r="B9" s="1" t="s">
        <v>25</v>
      </c>
      <c r="C9" s="1" t="s">
        <v>26</v>
      </c>
      <c r="D9" s="45" t="s">
        <v>27</v>
      </c>
      <c r="E9" s="46"/>
      <c r="F9" s="47"/>
      <c r="G9" s="46" t="s">
        <v>28</v>
      </c>
      <c r="H9" s="46"/>
      <c r="I9" s="46"/>
      <c r="J9" s="46"/>
      <c r="K9" s="46"/>
      <c r="L9" s="46"/>
      <c r="M9" s="47"/>
    </row>
    <row r="10" spans="2:13" ht="14" thickBot="1" x14ac:dyDescent="0.3">
      <c r="B10" s="2"/>
      <c r="C10" s="2"/>
      <c r="D10" s="63" t="s">
        <v>33</v>
      </c>
      <c r="E10" s="64"/>
      <c r="F10" s="65"/>
      <c r="G10" s="64"/>
      <c r="H10" s="64"/>
      <c r="I10" s="64"/>
      <c r="J10" s="64"/>
      <c r="K10" s="64"/>
      <c r="L10" s="64"/>
      <c r="M10" s="65"/>
    </row>
    <row r="11" spans="2:13" ht="14" thickBot="1" x14ac:dyDescent="0.3">
      <c r="B11" s="2"/>
      <c r="C11" s="2"/>
      <c r="D11" s="63"/>
      <c r="E11" s="64"/>
      <c r="F11" s="65"/>
      <c r="G11" s="64"/>
      <c r="H11" s="64"/>
      <c r="I11" s="64"/>
      <c r="J11" s="64"/>
      <c r="K11" s="64"/>
      <c r="L11" s="64"/>
      <c r="M11" s="65"/>
    </row>
    <row r="12" spans="2:13" ht="14" thickBot="1" x14ac:dyDescent="0.3">
      <c r="B12" s="3"/>
      <c r="C12" s="3"/>
      <c r="D12" s="63"/>
      <c r="E12" s="64"/>
      <c r="F12" s="65"/>
      <c r="G12" s="64"/>
      <c r="H12" s="64"/>
      <c r="I12" s="64"/>
      <c r="J12" s="64"/>
      <c r="K12" s="64"/>
      <c r="L12" s="64"/>
      <c r="M12" s="65"/>
    </row>
    <row r="13" spans="2:13" ht="14" thickBot="1" x14ac:dyDescent="0.3">
      <c r="B13" s="42" t="s">
        <v>29</v>
      </c>
      <c r="C13" s="43"/>
      <c r="D13" s="43"/>
      <c r="E13" s="43"/>
      <c r="F13" s="43"/>
      <c r="G13" s="43"/>
      <c r="H13" s="43"/>
      <c r="I13" s="43"/>
      <c r="J13" s="43"/>
      <c r="K13" s="43"/>
      <c r="L13" s="43"/>
      <c r="M13" s="44"/>
    </row>
    <row r="14" spans="2:13" ht="14" thickBot="1" x14ac:dyDescent="0.3">
      <c r="B14" s="45" t="s">
        <v>30</v>
      </c>
      <c r="C14" s="46"/>
      <c r="D14" s="47"/>
      <c r="E14" s="45" t="s">
        <v>31</v>
      </c>
      <c r="F14" s="47"/>
      <c r="G14" s="45" t="s">
        <v>32</v>
      </c>
      <c r="H14" s="46"/>
      <c r="I14" s="46"/>
      <c r="J14" s="46"/>
      <c r="K14" s="46"/>
      <c r="L14" s="46"/>
      <c r="M14" s="47"/>
    </row>
    <row r="15" spans="2:13" ht="14" thickBot="1" x14ac:dyDescent="0.3">
      <c r="B15" s="63" t="s">
        <v>33</v>
      </c>
      <c r="C15" s="64"/>
      <c r="D15" s="65"/>
      <c r="E15" s="63"/>
      <c r="F15" s="65"/>
      <c r="G15" s="63"/>
      <c r="H15" s="64"/>
      <c r="I15" s="64"/>
      <c r="J15" s="64"/>
      <c r="K15" s="64"/>
      <c r="L15" s="64"/>
      <c r="M15" s="65"/>
    </row>
    <row r="16" spans="2:13" ht="14" thickBot="1" x14ac:dyDescent="0.3">
      <c r="B16" s="63"/>
      <c r="C16" s="64"/>
      <c r="D16" s="65"/>
      <c r="E16" s="63"/>
      <c r="F16" s="65"/>
      <c r="G16" s="63"/>
      <c r="H16" s="64"/>
      <c r="I16" s="64"/>
      <c r="J16" s="64"/>
      <c r="K16" s="64"/>
      <c r="L16" s="64"/>
      <c r="M16" s="65"/>
    </row>
  </sheetData>
  <mergeCells count="33">
    <mergeCell ref="B15:D15"/>
    <mergeCell ref="E15:F15"/>
    <mergeCell ref="G15:M15"/>
    <mergeCell ref="B16:D16"/>
    <mergeCell ref="E16:F16"/>
    <mergeCell ref="G16:M16"/>
    <mergeCell ref="B2:M2"/>
    <mergeCell ref="B3:M3"/>
    <mergeCell ref="B4:C4"/>
    <mergeCell ref="H4:I4"/>
    <mergeCell ref="J4:M4"/>
    <mergeCell ref="D4:G4"/>
    <mergeCell ref="B13:M13"/>
    <mergeCell ref="B14:D14"/>
    <mergeCell ref="B5:C5"/>
    <mergeCell ref="D6:M6"/>
    <mergeCell ref="H5:I5"/>
    <mergeCell ref="J5:M5"/>
    <mergeCell ref="D5:G5"/>
    <mergeCell ref="E14:F14"/>
    <mergeCell ref="G14:M14"/>
    <mergeCell ref="D10:F10"/>
    <mergeCell ref="G10:M10"/>
    <mergeCell ref="D11:F11"/>
    <mergeCell ref="G11:M11"/>
    <mergeCell ref="D12:F12"/>
    <mergeCell ref="G12:M12"/>
    <mergeCell ref="D7:M7"/>
    <mergeCell ref="B8:M8"/>
    <mergeCell ref="D9:F9"/>
    <mergeCell ref="G9:M9"/>
    <mergeCell ref="B6:C6"/>
    <mergeCell ref="B7:C7"/>
  </mergeCells>
  <pageMargins left="0.25" right="0.25" top="0.25" bottom="0.5" header="0.3" footer="0.3"/>
  <pageSetup paperSize="3"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opLeftCell="A8" zoomScale="80" zoomScaleNormal="80" workbookViewId="0">
      <selection activeCell="G6" sqref="G6"/>
    </sheetView>
  </sheetViews>
  <sheetFormatPr defaultColWidth="8.81640625" defaultRowHeight="13.5" x14ac:dyDescent="0.25"/>
  <cols>
    <col min="1" max="1" width="3.453125" style="19" customWidth="1"/>
    <col min="2" max="2" width="25.81640625" style="19" customWidth="1"/>
    <col min="3" max="3" width="21.36328125" style="19" customWidth="1"/>
    <col min="4" max="4" width="23" style="19" customWidth="1"/>
    <col min="5" max="5" width="18.6328125" style="19" customWidth="1"/>
    <col min="6" max="6" width="21.81640625" style="19" customWidth="1"/>
    <col min="7" max="7" width="45.1796875" style="19" bestFit="1" customWidth="1"/>
    <col min="8" max="8" width="3.453125" style="19" customWidth="1"/>
    <col min="9" max="9" width="26.81640625" style="19" bestFit="1" customWidth="1"/>
    <col min="10" max="10" width="30.1796875" style="19" bestFit="1" customWidth="1"/>
    <col min="11" max="16384" width="8.81640625" style="19"/>
  </cols>
  <sheetData>
    <row r="1" spans="2:10" ht="14" thickBot="1" x14ac:dyDescent="0.3">
      <c r="I1" s="27"/>
      <c r="J1" s="28"/>
    </row>
    <row r="2" spans="2:10" ht="14" thickBot="1" x14ac:dyDescent="0.3">
      <c r="B2" s="96" t="s">
        <v>34</v>
      </c>
      <c r="C2" s="97"/>
      <c r="D2" s="97"/>
      <c r="E2" s="97"/>
      <c r="F2" s="97"/>
      <c r="G2" s="98"/>
    </row>
    <row r="3" spans="2:10" ht="14" thickBot="1" x14ac:dyDescent="0.3">
      <c r="B3" s="24" t="s">
        <v>35</v>
      </c>
      <c r="C3" s="102" t="str">
        <f>Summary!D4</f>
        <v>PYXIS Management Consulting Group</v>
      </c>
      <c r="D3" s="103"/>
      <c r="E3" s="22" t="s">
        <v>36</v>
      </c>
      <c r="F3" s="104" t="str">
        <f>Summary!J4</f>
        <v>Vida Sanchez</v>
      </c>
      <c r="G3" s="103"/>
    </row>
    <row r="4" spans="2:10" ht="31.5" customHeight="1" thickBot="1" x14ac:dyDescent="0.3">
      <c r="B4" s="24" t="s">
        <v>37</v>
      </c>
      <c r="C4" s="93" t="s">
        <v>38</v>
      </c>
      <c r="D4" s="94"/>
      <c r="E4" s="94"/>
      <c r="F4" s="94"/>
      <c r="G4" s="95"/>
      <c r="H4" s="9"/>
    </row>
    <row r="5" spans="2:10" s="29" customFormat="1" ht="14.5" thickBot="1" x14ac:dyDescent="0.35">
      <c r="B5" s="4" t="s">
        <v>39</v>
      </c>
      <c r="C5" s="5" t="s">
        <v>40</v>
      </c>
      <c r="D5" s="5" t="s">
        <v>41</v>
      </c>
      <c r="E5" s="5" t="s">
        <v>42</v>
      </c>
      <c r="F5" s="5" t="s">
        <v>43</v>
      </c>
      <c r="G5" s="11" t="s">
        <v>44</v>
      </c>
    </row>
    <row r="6" spans="2:10" ht="14.5" thickBot="1" x14ac:dyDescent="0.35">
      <c r="B6" s="12" t="str">
        <f>IF(ISTEXT(C19),C19,"")</f>
        <v>ALDHR - ACES</v>
      </c>
      <c r="C6" s="6">
        <f>IF(ISTEXT(C19),C20,)</f>
        <v>45488</v>
      </c>
      <c r="D6" s="6">
        <f>IF(ISTEXT(C19),E20,)</f>
        <v>45957</v>
      </c>
      <c r="E6" s="7">
        <f>E21</f>
        <v>1</v>
      </c>
      <c r="F6" s="8">
        <f>IF(ISTEXT(C19),DAYS360(C6,D6)/30,)</f>
        <v>15.4</v>
      </c>
      <c r="G6" s="8">
        <f>E6*F6</f>
        <v>15.4</v>
      </c>
      <c r="I6" s="30"/>
      <c r="J6" s="30"/>
    </row>
    <row r="7" spans="2:10" ht="14.5" thickBot="1" x14ac:dyDescent="0.35">
      <c r="B7" s="12" t="str">
        <f>IF(ISTEXT(C27),C27,"")</f>
        <v>ASPEN</v>
      </c>
      <c r="C7" s="6">
        <f>IF(ISTEXT(C27),C28,"")</f>
        <v>39783</v>
      </c>
      <c r="D7" s="6">
        <f>IF(ISTEXT(C27),E28,"")</f>
        <v>45473</v>
      </c>
      <c r="E7" s="7">
        <f>E29</f>
        <v>0.4</v>
      </c>
      <c r="F7" s="8">
        <f>IF(ISTEXT(C27),DAYS360(C7,D7)/30,)</f>
        <v>186.96666666666667</v>
      </c>
      <c r="G7" s="8">
        <f>E7*F7</f>
        <v>74.786666666666676</v>
      </c>
      <c r="I7" s="30"/>
      <c r="J7" s="30"/>
    </row>
    <row r="8" spans="2:10" ht="14.5" thickBot="1" x14ac:dyDescent="0.35">
      <c r="B8" s="12" t="str">
        <f>IF(ISTEXT(C35),C35,"")</f>
        <v/>
      </c>
      <c r="C8" s="6" t="str">
        <f>IF(ISTEXT(C35),C36,"")</f>
        <v/>
      </c>
      <c r="D8" s="6" t="str">
        <f>IF(ISTEXT(C35),E36,"")</f>
        <v/>
      </c>
      <c r="E8" s="7">
        <f>E37</f>
        <v>0</v>
      </c>
      <c r="F8" s="8">
        <f>IF(ISTEXT(C35),DAYS360(C8,D8)/30,)</f>
        <v>0</v>
      </c>
      <c r="G8" s="8">
        <f>E8*F8</f>
        <v>0</v>
      </c>
      <c r="I8" s="30"/>
      <c r="J8" s="30"/>
    </row>
    <row r="9" spans="2:10" ht="14.5" thickBot="1" x14ac:dyDescent="0.35">
      <c r="B9" s="12" t="str">
        <f>IF(ISTEXT(C43),C43,"")</f>
        <v/>
      </c>
      <c r="C9" s="6" t="str">
        <f>IF(ISTEXT(C43),C44,"")</f>
        <v/>
      </c>
      <c r="D9" s="6" t="str">
        <f>IF(ISTEXT(C43),E44,"")</f>
        <v/>
      </c>
      <c r="E9" s="7">
        <f>E45</f>
        <v>0</v>
      </c>
      <c r="F9" s="8">
        <f>IF(ISTEXT(C43),DAYS360(C9,D9)/30,)</f>
        <v>0</v>
      </c>
      <c r="G9" s="8">
        <f>E9*F9</f>
        <v>0</v>
      </c>
      <c r="I9" s="30"/>
      <c r="J9" s="30"/>
    </row>
    <row r="10" spans="2:10" ht="14.5" thickBot="1" x14ac:dyDescent="0.35">
      <c r="B10" s="12" t="str">
        <f>IF(ISTEXT(C51),C51,"")</f>
        <v/>
      </c>
      <c r="C10" s="21" t="str">
        <f>IF(ISTEXT(C51),C52,"")</f>
        <v/>
      </c>
      <c r="D10" s="21" t="str">
        <f>IF(ISTEXT(C51),E52,"")</f>
        <v/>
      </c>
      <c r="E10" s="7">
        <f>E53</f>
        <v>0</v>
      </c>
      <c r="F10" s="8">
        <f>IF(ISTEXT(C51),DAYS360(C10,D10)/30,)</f>
        <v>0</v>
      </c>
      <c r="G10" s="8">
        <f t="shared" ref="G10:G11" si="0">E10*F10</f>
        <v>0</v>
      </c>
      <c r="I10" s="30"/>
      <c r="J10" s="30"/>
    </row>
    <row r="11" spans="2:10" ht="14.5" thickBot="1" x14ac:dyDescent="0.35">
      <c r="B11" s="12" t="str">
        <f>IF(ISTEXT(C59),C59,"")</f>
        <v/>
      </c>
      <c r="C11" s="6" t="str">
        <f>IF(ISTEXT(C59),C60,"")</f>
        <v/>
      </c>
      <c r="D11" s="6" t="str">
        <f>IF(ISTEXT(C59),E60,"")</f>
        <v/>
      </c>
      <c r="E11" s="7">
        <f>E61</f>
        <v>0</v>
      </c>
      <c r="F11" s="8">
        <f>IF(ISTEXT(C59),DAYS360(C11,D11)/30,)</f>
        <v>0</v>
      </c>
      <c r="G11" s="8">
        <f t="shared" si="0"/>
        <v>0</v>
      </c>
      <c r="I11" s="30"/>
      <c r="J11" s="30"/>
    </row>
    <row r="12" spans="2:10" ht="14" thickBot="1" x14ac:dyDescent="0.3">
      <c r="B12" s="99" t="s">
        <v>45</v>
      </c>
      <c r="C12" s="100"/>
      <c r="D12" s="100"/>
      <c r="E12" s="101"/>
      <c r="F12" s="10">
        <f>SUM(F6:F11)</f>
        <v>202.36666666666667</v>
      </c>
      <c r="G12" s="10">
        <f>SUM(G6:G11)</f>
        <v>90.186666666666682</v>
      </c>
    </row>
    <row r="14" spans="2:10" ht="14" thickBot="1" x14ac:dyDescent="0.3"/>
    <row r="15" spans="2:10" ht="14" thickBot="1" x14ac:dyDescent="0.3">
      <c r="B15" s="96" t="s">
        <v>46</v>
      </c>
      <c r="C15" s="97"/>
      <c r="D15" s="97"/>
      <c r="E15" s="97"/>
      <c r="F15" s="97"/>
      <c r="G15" s="98"/>
    </row>
    <row r="16" spans="2:10" ht="27" customHeight="1" thickBot="1" x14ac:dyDescent="0.3">
      <c r="B16" s="23" t="str">
        <f>B4</f>
        <v>Minimum Qualification - S7</v>
      </c>
      <c r="C16" s="93" t="str">
        <f>C4</f>
        <v>A minimum of two (2) years of experience in a test leadership role on information system projects (health and human services systems preferred) and knowledge of test methodologies and industry standards.</v>
      </c>
      <c r="D16" s="94"/>
      <c r="E16" s="94"/>
      <c r="F16" s="94"/>
      <c r="G16" s="95"/>
    </row>
    <row r="17" spans="2:7" ht="14" thickBot="1" x14ac:dyDescent="0.3">
      <c r="B17" s="75" t="s">
        <v>47</v>
      </c>
      <c r="C17" s="76"/>
      <c r="D17" s="76"/>
      <c r="E17" s="77"/>
      <c r="F17" s="75" t="s">
        <v>48</v>
      </c>
      <c r="G17" s="77"/>
    </row>
    <row r="18" spans="2:7" ht="14" thickBot="1" x14ac:dyDescent="0.3">
      <c r="B18" s="18" t="s">
        <v>49</v>
      </c>
      <c r="C18" s="78" t="s">
        <v>50</v>
      </c>
      <c r="D18" s="79"/>
      <c r="E18" s="80"/>
      <c r="F18" s="18" t="s">
        <v>51</v>
      </c>
      <c r="G18" s="38" t="s">
        <v>92</v>
      </c>
    </row>
    <row r="19" spans="2:7" ht="14" thickBot="1" x14ac:dyDescent="0.3">
      <c r="B19" s="18" t="s">
        <v>52</v>
      </c>
      <c r="C19" s="81" t="s">
        <v>53</v>
      </c>
      <c r="D19" s="82"/>
      <c r="E19" s="83"/>
      <c r="F19" s="18" t="s">
        <v>54</v>
      </c>
      <c r="G19" s="16" t="s">
        <v>55</v>
      </c>
    </row>
    <row r="20" spans="2:7" ht="14" thickBot="1" x14ac:dyDescent="0.3">
      <c r="B20" s="18" t="s">
        <v>56</v>
      </c>
      <c r="C20" s="14">
        <v>45488</v>
      </c>
      <c r="D20" s="17" t="s">
        <v>57</v>
      </c>
      <c r="E20" s="14">
        <v>45957</v>
      </c>
      <c r="F20" s="18" t="s">
        <v>58</v>
      </c>
      <c r="G20" s="38" t="s">
        <v>59</v>
      </c>
    </row>
    <row r="21" spans="2:7" ht="15" thickBot="1" x14ac:dyDescent="0.3">
      <c r="B21" s="18" t="s">
        <v>60</v>
      </c>
      <c r="C21" s="40" t="s">
        <v>61</v>
      </c>
      <c r="D21" s="18" t="s">
        <v>62</v>
      </c>
      <c r="E21" s="13">
        <v>1</v>
      </c>
      <c r="F21" s="18" t="s">
        <v>63</v>
      </c>
      <c r="G21" s="39" t="s">
        <v>64</v>
      </c>
    </row>
    <row r="22" spans="2:7" x14ac:dyDescent="0.25">
      <c r="B22" s="84" t="s">
        <v>65</v>
      </c>
      <c r="C22" s="108" t="s">
        <v>93</v>
      </c>
      <c r="D22" s="108"/>
      <c r="E22" s="108"/>
      <c r="F22" s="108"/>
      <c r="G22" s="109"/>
    </row>
    <row r="23" spans="2:7" ht="291" customHeight="1" thickBot="1" x14ac:dyDescent="0.3">
      <c r="B23" s="85"/>
      <c r="C23" s="110"/>
      <c r="D23" s="110"/>
      <c r="E23" s="110"/>
      <c r="F23" s="110"/>
      <c r="G23" s="111"/>
    </row>
    <row r="24" spans="2:7" ht="15.75" customHeight="1" thickBot="1" x14ac:dyDescent="0.3">
      <c r="B24" s="90"/>
      <c r="C24" s="91"/>
      <c r="D24" s="91"/>
      <c r="E24" s="91"/>
      <c r="F24" s="91"/>
      <c r="G24" s="92"/>
    </row>
    <row r="25" spans="2:7" ht="14" thickBot="1" x14ac:dyDescent="0.3">
      <c r="B25" s="75" t="s">
        <v>66</v>
      </c>
      <c r="C25" s="76"/>
      <c r="D25" s="76"/>
      <c r="E25" s="77"/>
      <c r="F25" s="75" t="s">
        <v>48</v>
      </c>
      <c r="G25" s="77"/>
    </row>
    <row r="26" spans="2:7" ht="44" customHeight="1" thickBot="1" x14ac:dyDescent="0.3">
      <c r="B26" s="18" t="s">
        <v>49</v>
      </c>
      <c r="C26" s="105" t="s">
        <v>67</v>
      </c>
      <c r="D26" s="106"/>
      <c r="E26" s="107"/>
      <c r="F26" s="18" t="s">
        <v>51</v>
      </c>
      <c r="G26" s="34" t="s">
        <v>68</v>
      </c>
    </row>
    <row r="27" spans="2:7" ht="14" thickBot="1" x14ac:dyDescent="0.3">
      <c r="B27" s="18" t="s">
        <v>52</v>
      </c>
      <c r="C27" s="81" t="s">
        <v>69</v>
      </c>
      <c r="D27" s="82"/>
      <c r="E27" s="83"/>
      <c r="F27" s="18" t="s">
        <v>54</v>
      </c>
      <c r="G27" s="16" t="s">
        <v>70</v>
      </c>
    </row>
    <row r="28" spans="2:7" ht="14" thickBot="1" x14ac:dyDescent="0.3">
      <c r="B28" s="18" t="s">
        <v>71</v>
      </c>
      <c r="C28" s="14">
        <v>39783</v>
      </c>
      <c r="D28" s="17" t="s">
        <v>72</v>
      </c>
      <c r="E28" s="14">
        <v>45473</v>
      </c>
      <c r="F28" s="18" t="s">
        <v>58</v>
      </c>
      <c r="G28" s="32" t="s">
        <v>73</v>
      </c>
    </row>
    <row r="29" spans="2:7" ht="25.5" thickBot="1" x14ac:dyDescent="0.3">
      <c r="B29" s="18" t="s">
        <v>60</v>
      </c>
      <c r="C29" s="31" t="s">
        <v>74</v>
      </c>
      <c r="D29" s="18" t="s">
        <v>62</v>
      </c>
      <c r="E29" s="13">
        <v>0.4</v>
      </c>
      <c r="F29" s="18" t="s">
        <v>63</v>
      </c>
      <c r="G29" s="33" t="s">
        <v>75</v>
      </c>
    </row>
    <row r="30" spans="2:7" x14ac:dyDescent="0.25">
      <c r="B30" s="84" t="s">
        <v>65</v>
      </c>
      <c r="C30" s="108" t="s">
        <v>98</v>
      </c>
      <c r="D30" s="108"/>
      <c r="E30" s="108"/>
      <c r="F30" s="108"/>
      <c r="G30" s="109"/>
    </row>
    <row r="31" spans="2:7" ht="390.5" customHeight="1" thickBot="1" x14ac:dyDescent="0.3">
      <c r="B31" s="85"/>
      <c r="C31" s="110"/>
      <c r="D31" s="110"/>
      <c r="E31" s="110"/>
      <c r="F31" s="110"/>
      <c r="G31" s="111"/>
    </row>
    <row r="32" spans="2:7" ht="14" thickBot="1" x14ac:dyDescent="0.3">
      <c r="B32" s="90"/>
      <c r="C32" s="91"/>
      <c r="D32" s="91"/>
      <c r="E32" s="91"/>
      <c r="F32" s="91"/>
      <c r="G32" s="92"/>
    </row>
    <row r="33" spans="2:7" ht="14" thickBot="1" x14ac:dyDescent="0.3">
      <c r="B33" s="75" t="s">
        <v>76</v>
      </c>
      <c r="C33" s="76"/>
      <c r="D33" s="76"/>
      <c r="E33" s="77"/>
      <c r="F33" s="75" t="s">
        <v>48</v>
      </c>
      <c r="G33" s="77"/>
    </row>
    <row r="34" spans="2:7" ht="14" thickBot="1" x14ac:dyDescent="0.3">
      <c r="B34" s="18" t="s">
        <v>49</v>
      </c>
      <c r="C34" s="78"/>
      <c r="D34" s="79"/>
      <c r="E34" s="80"/>
      <c r="F34" s="18" t="s">
        <v>51</v>
      </c>
      <c r="G34" s="16"/>
    </row>
    <row r="35" spans="2:7" ht="14" thickBot="1" x14ac:dyDescent="0.3">
      <c r="B35" s="18" t="s">
        <v>52</v>
      </c>
      <c r="C35" s="81"/>
      <c r="D35" s="82"/>
      <c r="E35" s="83"/>
      <c r="F35" s="18" t="s">
        <v>54</v>
      </c>
      <c r="G35" s="16"/>
    </row>
    <row r="36" spans="2:7" ht="14" thickBot="1" x14ac:dyDescent="0.3">
      <c r="B36" s="18" t="s">
        <v>56</v>
      </c>
      <c r="C36" s="14"/>
      <c r="D36" s="17" t="s">
        <v>72</v>
      </c>
      <c r="E36" s="14"/>
      <c r="F36" s="18" t="s">
        <v>58</v>
      </c>
      <c r="G36" s="16"/>
    </row>
    <row r="37" spans="2:7" ht="14" thickBot="1" x14ac:dyDescent="0.3">
      <c r="B37" s="18" t="s">
        <v>60</v>
      </c>
      <c r="C37" s="15"/>
      <c r="D37" s="18" t="s">
        <v>62</v>
      </c>
      <c r="E37" s="13"/>
      <c r="F37" s="18" t="s">
        <v>63</v>
      </c>
      <c r="G37" s="16"/>
    </row>
    <row r="38" spans="2:7" x14ac:dyDescent="0.25">
      <c r="B38" s="84" t="s">
        <v>65</v>
      </c>
      <c r="C38" s="86"/>
      <c r="D38" s="86"/>
      <c r="E38" s="86"/>
      <c r="F38" s="86"/>
      <c r="G38" s="87"/>
    </row>
    <row r="39" spans="2:7" ht="51.75" customHeight="1" thickBot="1" x14ac:dyDescent="0.3">
      <c r="B39" s="85"/>
      <c r="C39" s="88"/>
      <c r="D39" s="88"/>
      <c r="E39" s="88"/>
      <c r="F39" s="88"/>
      <c r="G39" s="89"/>
    </row>
    <row r="40" spans="2:7" ht="14" thickBot="1" x14ac:dyDescent="0.3">
      <c r="B40" s="90"/>
      <c r="C40" s="91"/>
      <c r="D40" s="91"/>
      <c r="E40" s="91"/>
      <c r="F40" s="91"/>
      <c r="G40" s="92"/>
    </row>
    <row r="41" spans="2:7" ht="14" thickBot="1" x14ac:dyDescent="0.3">
      <c r="B41" s="75" t="s">
        <v>77</v>
      </c>
      <c r="C41" s="76"/>
      <c r="D41" s="76"/>
      <c r="E41" s="77"/>
      <c r="F41" s="75" t="s">
        <v>48</v>
      </c>
      <c r="G41" s="77"/>
    </row>
    <row r="42" spans="2:7" ht="14" thickBot="1" x14ac:dyDescent="0.3">
      <c r="B42" s="18" t="s">
        <v>49</v>
      </c>
      <c r="C42" s="78"/>
      <c r="D42" s="79"/>
      <c r="E42" s="80"/>
      <c r="F42" s="18" t="s">
        <v>51</v>
      </c>
      <c r="G42" s="16"/>
    </row>
    <row r="43" spans="2:7" ht="14" thickBot="1" x14ac:dyDescent="0.3">
      <c r="B43" s="18" t="s">
        <v>52</v>
      </c>
      <c r="C43" s="81"/>
      <c r="D43" s="82"/>
      <c r="E43" s="83"/>
      <c r="F43" s="18" t="s">
        <v>54</v>
      </c>
      <c r="G43" s="16"/>
    </row>
    <row r="44" spans="2:7" ht="14" thickBot="1" x14ac:dyDescent="0.3">
      <c r="B44" s="18" t="s">
        <v>56</v>
      </c>
      <c r="C44" s="14"/>
      <c r="D44" s="17" t="s">
        <v>72</v>
      </c>
      <c r="E44" s="14"/>
      <c r="F44" s="18" t="s">
        <v>58</v>
      </c>
      <c r="G44" s="16"/>
    </row>
    <row r="45" spans="2:7" ht="14" thickBot="1" x14ac:dyDescent="0.3">
      <c r="B45" s="18" t="s">
        <v>60</v>
      </c>
      <c r="C45" s="15"/>
      <c r="D45" s="18" t="s">
        <v>62</v>
      </c>
      <c r="E45" s="13"/>
      <c r="F45" s="18" t="s">
        <v>63</v>
      </c>
      <c r="G45" s="16"/>
    </row>
    <row r="46" spans="2:7" x14ac:dyDescent="0.25">
      <c r="B46" s="112" t="s">
        <v>65</v>
      </c>
      <c r="C46" s="86"/>
      <c r="D46" s="86"/>
      <c r="E46" s="86"/>
      <c r="F46" s="86"/>
      <c r="G46" s="87"/>
    </row>
    <row r="47" spans="2:7" ht="51.75" customHeight="1" thickBot="1" x14ac:dyDescent="0.3">
      <c r="B47" s="113"/>
      <c r="C47" s="88"/>
      <c r="D47" s="88"/>
      <c r="E47" s="88"/>
      <c r="F47" s="88"/>
      <c r="G47" s="89"/>
    </row>
    <row r="48" spans="2:7" ht="14" thickBot="1" x14ac:dyDescent="0.3">
      <c r="B48" s="90"/>
      <c r="C48" s="91"/>
      <c r="D48" s="91"/>
      <c r="E48" s="91"/>
      <c r="F48" s="91"/>
      <c r="G48" s="92"/>
    </row>
    <row r="49" spans="2:7" ht="14" thickBot="1" x14ac:dyDescent="0.3">
      <c r="B49" s="75" t="s">
        <v>78</v>
      </c>
      <c r="C49" s="76"/>
      <c r="D49" s="76"/>
      <c r="E49" s="77"/>
      <c r="F49" s="75" t="s">
        <v>48</v>
      </c>
      <c r="G49" s="77"/>
    </row>
    <row r="50" spans="2:7" ht="14" thickBot="1" x14ac:dyDescent="0.3">
      <c r="B50" s="18" t="s">
        <v>49</v>
      </c>
      <c r="C50" s="78"/>
      <c r="D50" s="79"/>
      <c r="E50" s="80"/>
      <c r="F50" s="18" t="s">
        <v>51</v>
      </c>
      <c r="G50" s="16"/>
    </row>
    <row r="51" spans="2:7" ht="14" thickBot="1" x14ac:dyDescent="0.3">
      <c r="B51" s="18" t="s">
        <v>52</v>
      </c>
      <c r="C51" s="81"/>
      <c r="D51" s="82"/>
      <c r="E51" s="83"/>
      <c r="F51" s="18" t="s">
        <v>54</v>
      </c>
      <c r="G51" s="16"/>
    </row>
    <row r="52" spans="2:7" ht="14" thickBot="1" x14ac:dyDescent="0.3">
      <c r="B52" s="18" t="s">
        <v>56</v>
      </c>
      <c r="C52" s="14"/>
      <c r="D52" s="17" t="s">
        <v>72</v>
      </c>
      <c r="E52" s="14"/>
      <c r="F52" s="18" t="s">
        <v>58</v>
      </c>
      <c r="G52" s="16"/>
    </row>
    <row r="53" spans="2:7" ht="14" thickBot="1" x14ac:dyDescent="0.3">
      <c r="B53" s="18" t="s">
        <v>60</v>
      </c>
      <c r="C53" s="15"/>
      <c r="D53" s="18" t="s">
        <v>62</v>
      </c>
      <c r="E53" s="13"/>
      <c r="F53" s="18" t="s">
        <v>63</v>
      </c>
      <c r="G53" s="16"/>
    </row>
    <row r="54" spans="2:7" x14ac:dyDescent="0.25">
      <c r="B54" s="84" t="s">
        <v>65</v>
      </c>
      <c r="C54" s="86"/>
      <c r="D54" s="86"/>
      <c r="E54" s="86"/>
      <c r="F54" s="86"/>
      <c r="G54" s="87"/>
    </row>
    <row r="55" spans="2:7" ht="51.75" customHeight="1" thickBot="1" x14ac:dyDescent="0.3">
      <c r="B55" s="85"/>
      <c r="C55" s="88"/>
      <c r="D55" s="88"/>
      <c r="E55" s="88"/>
      <c r="F55" s="88"/>
      <c r="G55" s="89"/>
    </row>
    <row r="56" spans="2:7" ht="14" thickBot="1" x14ac:dyDescent="0.3">
      <c r="B56" s="90"/>
      <c r="C56" s="91"/>
      <c r="D56" s="91"/>
      <c r="E56" s="91"/>
      <c r="F56" s="91"/>
      <c r="G56" s="92"/>
    </row>
    <row r="57" spans="2:7" ht="14" thickBot="1" x14ac:dyDescent="0.3">
      <c r="B57" s="75" t="s">
        <v>79</v>
      </c>
      <c r="C57" s="76"/>
      <c r="D57" s="76"/>
      <c r="E57" s="77"/>
      <c r="F57" s="75" t="s">
        <v>48</v>
      </c>
      <c r="G57" s="77"/>
    </row>
    <row r="58" spans="2:7" ht="14" thickBot="1" x14ac:dyDescent="0.3">
      <c r="B58" s="18" t="s">
        <v>49</v>
      </c>
      <c r="C58" s="78"/>
      <c r="D58" s="79"/>
      <c r="E58" s="80"/>
      <c r="F58" s="18" t="s">
        <v>51</v>
      </c>
      <c r="G58" s="16"/>
    </row>
    <row r="59" spans="2:7" ht="14" thickBot="1" x14ac:dyDescent="0.3">
      <c r="B59" s="18" t="s">
        <v>52</v>
      </c>
      <c r="C59" s="81"/>
      <c r="D59" s="82"/>
      <c r="E59" s="83"/>
      <c r="F59" s="18" t="s">
        <v>54</v>
      </c>
      <c r="G59" s="16"/>
    </row>
    <row r="60" spans="2:7" ht="14" thickBot="1" x14ac:dyDescent="0.3">
      <c r="B60" s="18" t="s">
        <v>56</v>
      </c>
      <c r="C60" s="14"/>
      <c r="D60" s="17" t="s">
        <v>72</v>
      </c>
      <c r="E60" s="14"/>
      <c r="F60" s="18" t="s">
        <v>58</v>
      </c>
      <c r="G60" s="16"/>
    </row>
    <row r="61" spans="2:7" ht="14" thickBot="1" x14ac:dyDescent="0.3">
      <c r="B61" s="18" t="s">
        <v>60</v>
      </c>
      <c r="C61" s="15"/>
      <c r="D61" s="18" t="s">
        <v>62</v>
      </c>
      <c r="E61" s="13"/>
      <c r="F61" s="18" t="s">
        <v>63</v>
      </c>
      <c r="G61" s="16"/>
    </row>
    <row r="62" spans="2:7" x14ac:dyDescent="0.25">
      <c r="B62" s="84" t="s">
        <v>65</v>
      </c>
      <c r="C62" s="86"/>
      <c r="D62" s="86"/>
      <c r="E62" s="86"/>
      <c r="F62" s="86"/>
      <c r="G62" s="87"/>
    </row>
    <row r="63" spans="2:7" ht="51.75" customHeight="1" thickBot="1" x14ac:dyDescent="0.3">
      <c r="B63" s="85"/>
      <c r="C63" s="88"/>
      <c r="D63" s="88"/>
      <c r="E63" s="88"/>
      <c r="F63" s="88"/>
      <c r="G63" s="89"/>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21" r:id="rId1" xr:uid="{F8C5BEC0-4C7A-46A1-B2CE-583FD75763DB}"/>
    <hyperlink ref="G29" r:id="rId2" xr:uid="{2A0BA842-666E-47A1-93EC-ABB9CA77D8A4}"/>
  </hyperlinks>
  <pageMargins left="0.25" right="0.25" top="0.25" bottom="0.5" header="0.3" footer="0.3"/>
  <pageSetup paperSize="3" scale="82" fitToHeight="4"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topLeftCell="B1" zoomScaleNormal="100" workbookViewId="0">
      <selection activeCell="G6" sqref="G6"/>
    </sheetView>
  </sheetViews>
  <sheetFormatPr defaultColWidth="8.81640625" defaultRowHeight="13.5" x14ac:dyDescent="0.25"/>
  <cols>
    <col min="1" max="1" width="3.453125" style="19" customWidth="1"/>
    <col min="2" max="2" width="36.1796875" style="19" customWidth="1"/>
    <col min="3" max="6" width="24.453125" style="19" customWidth="1"/>
    <col min="7" max="7" width="45.1796875" style="19" bestFit="1" customWidth="1"/>
    <col min="8" max="16384" width="8.81640625" style="19"/>
  </cols>
  <sheetData>
    <row r="1" spans="2:8" ht="14" thickBot="1" x14ac:dyDescent="0.3"/>
    <row r="2" spans="2:8" ht="14" thickBot="1" x14ac:dyDescent="0.3">
      <c r="B2" s="96" t="s">
        <v>80</v>
      </c>
      <c r="C2" s="97"/>
      <c r="D2" s="97"/>
      <c r="E2" s="97"/>
      <c r="F2" s="97"/>
      <c r="G2" s="98"/>
    </row>
    <row r="3" spans="2:8" ht="14" thickBot="1" x14ac:dyDescent="0.3">
      <c r="B3" s="24" t="s">
        <v>35</v>
      </c>
      <c r="C3" s="102" t="str">
        <f>Summary!D4</f>
        <v>PYXIS Management Consulting Group</v>
      </c>
      <c r="D3" s="103"/>
      <c r="E3" s="22" t="s">
        <v>36</v>
      </c>
      <c r="F3" s="104" t="str">
        <f>Summary!J4</f>
        <v>Vida Sanchez</v>
      </c>
      <c r="G3" s="103"/>
    </row>
    <row r="4" spans="2:8" ht="31.5" customHeight="1" thickBot="1" x14ac:dyDescent="0.3">
      <c r="B4" s="24" t="s">
        <v>81</v>
      </c>
      <c r="C4" s="93" t="s">
        <v>82</v>
      </c>
      <c r="D4" s="94"/>
      <c r="E4" s="94"/>
      <c r="F4" s="94"/>
      <c r="G4" s="95"/>
      <c r="H4" s="9"/>
    </row>
    <row r="5" spans="2:8" s="29" customFormat="1" ht="14.5" thickBot="1" x14ac:dyDescent="0.35">
      <c r="B5" s="4" t="s">
        <v>39</v>
      </c>
      <c r="C5" s="5" t="s">
        <v>40</v>
      </c>
      <c r="D5" s="5" t="s">
        <v>41</v>
      </c>
      <c r="E5" s="5" t="s">
        <v>42</v>
      </c>
      <c r="F5" s="5" t="s">
        <v>43</v>
      </c>
      <c r="G5" s="11" t="s">
        <v>44</v>
      </c>
    </row>
    <row r="6" spans="2:8" ht="14" thickBot="1" x14ac:dyDescent="0.3">
      <c r="B6" s="12" t="str">
        <f>IF(ISTEXT(C19),C19,"")</f>
        <v>ACES DHR</v>
      </c>
      <c r="C6" s="6">
        <f>IF(ISTEXT(C19),C20,)</f>
        <v>45488</v>
      </c>
      <c r="D6" s="6">
        <f>IF(ISTEXT(C19),E20,)</f>
        <v>45957</v>
      </c>
      <c r="E6" s="7">
        <f>E21</f>
        <v>1</v>
      </c>
      <c r="F6" s="8">
        <f>IF(ISTEXT(C19),DAYS360(C6,D6)/30,)</f>
        <v>15.4</v>
      </c>
      <c r="G6" s="8">
        <f>E6*F6</f>
        <v>15.4</v>
      </c>
    </row>
    <row r="7" spans="2:8" ht="14" thickBot="1" x14ac:dyDescent="0.3">
      <c r="B7" s="12" t="str">
        <f>IF(ISTEXT(C27),C27,"")</f>
        <v>ASPEN</v>
      </c>
      <c r="C7" s="6">
        <f>IF(ISTEXT(C27),C28,"")</f>
        <v>39783</v>
      </c>
      <c r="D7" s="6">
        <f>IF(ISTEXT(C27),E28,"")</f>
        <v>45473</v>
      </c>
      <c r="E7" s="7">
        <f>E29</f>
        <v>0.4</v>
      </c>
      <c r="F7" s="8">
        <f>IF(ISTEXT(C27),DAYS360(C7,D7)/30,)</f>
        <v>186.96666666666667</v>
      </c>
      <c r="G7" s="8">
        <f t="shared" ref="G7:G11" si="0">E7*F7</f>
        <v>74.786666666666676</v>
      </c>
    </row>
    <row r="8" spans="2:8" ht="14" thickBot="1" x14ac:dyDescent="0.3">
      <c r="B8" s="12" t="str">
        <f>IF(ISTEXT(C35),C35,"")</f>
        <v/>
      </c>
      <c r="C8" s="6" t="str">
        <f>IF(ISTEXT(C35),C36,"")</f>
        <v/>
      </c>
      <c r="D8" s="6" t="str">
        <f>IF(ISTEXT(C35),E36,"")</f>
        <v/>
      </c>
      <c r="E8" s="7">
        <f>E37</f>
        <v>0</v>
      </c>
      <c r="F8" s="8">
        <f>IF(ISTEXT(C35),DAYS360(C8,D8)/30,)</f>
        <v>0</v>
      </c>
      <c r="G8" s="8">
        <f t="shared" si="0"/>
        <v>0</v>
      </c>
    </row>
    <row r="9" spans="2:8" ht="14" thickBot="1" x14ac:dyDescent="0.3">
      <c r="B9" s="12" t="str">
        <f>IF(ISTEXT(C43),C43,"")</f>
        <v/>
      </c>
      <c r="C9" s="6" t="str">
        <f>IF(ISTEXT(C43),C44,"")</f>
        <v/>
      </c>
      <c r="D9" s="6" t="str">
        <f>IF(ISTEXT(C43),E44,"")</f>
        <v/>
      </c>
      <c r="E9" s="7">
        <f>E45</f>
        <v>0</v>
      </c>
      <c r="F9" s="8">
        <f>IF(ISTEXT(C43),DAYS360(C9,D9)/30,)</f>
        <v>0</v>
      </c>
      <c r="G9" s="8">
        <f t="shared" si="0"/>
        <v>0</v>
      </c>
    </row>
    <row r="10" spans="2:8" ht="14" thickBot="1" x14ac:dyDescent="0.3">
      <c r="B10" s="12" t="str">
        <f>IF(ISTEXT(C51),C51,"")</f>
        <v/>
      </c>
      <c r="C10" s="21" t="str">
        <f>IF(ISTEXT(C51),C52,"")</f>
        <v/>
      </c>
      <c r="D10" s="21" t="str">
        <f>IF(ISTEXT(C51),E52,"")</f>
        <v/>
      </c>
      <c r="E10" s="7">
        <f>E53</f>
        <v>0</v>
      </c>
      <c r="F10" s="8">
        <f>IF(ISTEXT(C51),DAYS360(C10,D10)/30,)</f>
        <v>0</v>
      </c>
      <c r="G10" s="8">
        <f t="shared" si="0"/>
        <v>0</v>
      </c>
    </row>
    <row r="11" spans="2:8" ht="14" thickBot="1" x14ac:dyDescent="0.3">
      <c r="B11" s="12" t="str">
        <f>IF(ISTEXT(C59),C59,"")</f>
        <v/>
      </c>
      <c r="C11" s="6" t="str">
        <f>IF(ISTEXT(C59),C60,"")</f>
        <v/>
      </c>
      <c r="D11" s="6" t="str">
        <f>IF(ISTEXT(C59),E60,"")</f>
        <v/>
      </c>
      <c r="E11" s="7">
        <f>E61</f>
        <v>0</v>
      </c>
      <c r="F11" s="8">
        <f>IF(ISTEXT(C59),DAYS360(C11,D11)/30,)</f>
        <v>0</v>
      </c>
      <c r="G11" s="8">
        <f t="shared" si="0"/>
        <v>0</v>
      </c>
    </row>
    <row r="12" spans="2:8" ht="14" thickBot="1" x14ac:dyDescent="0.3">
      <c r="B12" s="99" t="s">
        <v>45</v>
      </c>
      <c r="C12" s="100"/>
      <c r="D12" s="100"/>
      <c r="E12" s="101"/>
      <c r="F12" s="10">
        <f>SUM(F6:F11)</f>
        <v>202.36666666666667</v>
      </c>
      <c r="G12" s="10">
        <f>SUM(G6:G11)</f>
        <v>90.186666666666682</v>
      </c>
    </row>
    <row r="14" spans="2:8" ht="14" thickBot="1" x14ac:dyDescent="0.3"/>
    <row r="15" spans="2:8" ht="14" thickBot="1" x14ac:dyDescent="0.3">
      <c r="B15" s="96" t="s">
        <v>83</v>
      </c>
      <c r="C15" s="97"/>
      <c r="D15" s="97"/>
      <c r="E15" s="97"/>
      <c r="F15" s="97"/>
      <c r="G15" s="98"/>
    </row>
    <row r="16" spans="2:8" ht="27" customHeight="1" thickBot="1" x14ac:dyDescent="0.3">
      <c r="B16" s="23" t="str">
        <f>B4</f>
        <v>Minimum Qualification - S8</v>
      </c>
      <c r="C16" s="93" t="str">
        <f>C4</f>
        <v>A minimum of five (5) years of experience developing and executing test management plans and work schedules, in compliance with a recognized standard, such as IEEE or ISO.</v>
      </c>
      <c r="D16" s="94"/>
      <c r="E16" s="94"/>
      <c r="F16" s="94"/>
      <c r="G16" s="95"/>
    </row>
    <row r="17" spans="2:7" ht="14" thickBot="1" x14ac:dyDescent="0.3">
      <c r="B17" s="75" t="s">
        <v>47</v>
      </c>
      <c r="C17" s="76"/>
      <c r="D17" s="76"/>
      <c r="E17" s="77"/>
      <c r="F17" s="75" t="s">
        <v>48</v>
      </c>
      <c r="G17" s="77"/>
    </row>
    <row r="18" spans="2:7" ht="14" thickBot="1" x14ac:dyDescent="0.3">
      <c r="B18" s="18" t="s">
        <v>49</v>
      </c>
      <c r="C18" s="78" t="s">
        <v>84</v>
      </c>
      <c r="D18" s="79"/>
      <c r="E18" s="80"/>
      <c r="F18" s="18" t="s">
        <v>51</v>
      </c>
      <c r="G18" s="38" t="s">
        <v>92</v>
      </c>
    </row>
    <row r="19" spans="2:7" ht="14" thickBot="1" x14ac:dyDescent="0.3">
      <c r="B19" s="18" t="s">
        <v>52</v>
      </c>
      <c r="C19" s="81" t="s">
        <v>85</v>
      </c>
      <c r="D19" s="82"/>
      <c r="E19" s="83"/>
      <c r="F19" s="18" t="s">
        <v>54</v>
      </c>
      <c r="G19" s="16" t="s">
        <v>55</v>
      </c>
    </row>
    <row r="20" spans="2:7" ht="14" thickBot="1" x14ac:dyDescent="0.3">
      <c r="B20" s="18" t="s">
        <v>56</v>
      </c>
      <c r="C20" s="14">
        <v>45488</v>
      </c>
      <c r="D20" s="17" t="s">
        <v>57</v>
      </c>
      <c r="E20" s="14">
        <v>45957</v>
      </c>
      <c r="F20" s="18" t="s">
        <v>58</v>
      </c>
      <c r="G20" s="38" t="s">
        <v>59</v>
      </c>
    </row>
    <row r="21" spans="2:7" ht="15" thickBot="1" x14ac:dyDescent="0.3">
      <c r="B21" s="18" t="s">
        <v>60</v>
      </c>
      <c r="C21" s="41" t="s">
        <v>86</v>
      </c>
      <c r="D21" s="18" t="s">
        <v>62</v>
      </c>
      <c r="E21" s="13">
        <v>1</v>
      </c>
      <c r="F21" s="18" t="s">
        <v>63</v>
      </c>
      <c r="G21" s="39" t="s">
        <v>64</v>
      </c>
    </row>
    <row r="22" spans="2:7" x14ac:dyDescent="0.25">
      <c r="B22" s="112" t="s">
        <v>65</v>
      </c>
      <c r="C22" s="114" t="s">
        <v>99</v>
      </c>
      <c r="D22" s="108"/>
      <c r="E22" s="108"/>
      <c r="F22" s="108"/>
      <c r="G22" s="109"/>
    </row>
    <row r="23" spans="2:7" ht="254.5" customHeight="1" thickBot="1" x14ac:dyDescent="0.3">
      <c r="B23" s="113"/>
      <c r="C23" s="115"/>
      <c r="D23" s="110"/>
      <c r="E23" s="110"/>
      <c r="F23" s="110"/>
      <c r="G23" s="111"/>
    </row>
    <row r="24" spans="2:7" ht="15.75" customHeight="1" thickBot="1" x14ac:dyDescent="0.3">
      <c r="B24" s="90"/>
      <c r="C24" s="91"/>
      <c r="D24" s="91"/>
      <c r="E24" s="91"/>
      <c r="F24" s="91"/>
      <c r="G24" s="92"/>
    </row>
    <row r="25" spans="2:7" ht="14" thickBot="1" x14ac:dyDescent="0.3">
      <c r="B25" s="75" t="s">
        <v>66</v>
      </c>
      <c r="C25" s="76"/>
      <c r="D25" s="76"/>
      <c r="E25" s="77"/>
      <c r="F25" s="75" t="s">
        <v>48</v>
      </c>
      <c r="G25" s="77"/>
    </row>
    <row r="26" spans="2:7" ht="32.25" customHeight="1" thickBot="1" x14ac:dyDescent="0.3">
      <c r="B26" s="18" t="s">
        <v>49</v>
      </c>
      <c r="C26" s="105" t="s">
        <v>67</v>
      </c>
      <c r="D26" s="106"/>
      <c r="E26" s="107"/>
      <c r="F26" s="18" t="s">
        <v>51</v>
      </c>
      <c r="G26" s="34" t="s">
        <v>68</v>
      </c>
    </row>
    <row r="27" spans="2:7" ht="14" thickBot="1" x14ac:dyDescent="0.3">
      <c r="B27" s="18" t="s">
        <v>52</v>
      </c>
      <c r="C27" s="81" t="s">
        <v>69</v>
      </c>
      <c r="D27" s="82"/>
      <c r="E27" s="83"/>
      <c r="F27" s="18" t="s">
        <v>54</v>
      </c>
      <c r="G27" s="16" t="s">
        <v>70</v>
      </c>
    </row>
    <row r="28" spans="2:7" ht="14" thickBot="1" x14ac:dyDescent="0.3">
      <c r="B28" s="18" t="s">
        <v>71</v>
      </c>
      <c r="C28" s="14">
        <v>39783</v>
      </c>
      <c r="D28" s="17" t="s">
        <v>72</v>
      </c>
      <c r="E28" s="14">
        <v>45473</v>
      </c>
      <c r="F28" s="18" t="s">
        <v>58</v>
      </c>
      <c r="G28" s="32" t="s">
        <v>73</v>
      </c>
    </row>
    <row r="29" spans="2:7" ht="25.5" thickBot="1" x14ac:dyDescent="0.3">
      <c r="B29" s="18" t="s">
        <v>60</v>
      </c>
      <c r="C29" s="31" t="s">
        <v>87</v>
      </c>
      <c r="D29" s="18" t="s">
        <v>62</v>
      </c>
      <c r="E29" s="13">
        <v>0.4</v>
      </c>
      <c r="F29" s="18" t="s">
        <v>63</v>
      </c>
      <c r="G29" s="33" t="s">
        <v>75</v>
      </c>
    </row>
    <row r="30" spans="2:7" ht="14.5" customHeight="1" x14ac:dyDescent="0.25">
      <c r="B30" s="112" t="s">
        <v>65</v>
      </c>
      <c r="C30" s="114" t="s">
        <v>94</v>
      </c>
      <c r="D30" s="108"/>
      <c r="E30" s="108"/>
      <c r="F30" s="108"/>
      <c r="G30" s="109"/>
    </row>
    <row r="31" spans="2:7" ht="330.5" customHeight="1" thickBot="1" x14ac:dyDescent="0.3">
      <c r="B31" s="113"/>
      <c r="C31" s="115"/>
      <c r="D31" s="110"/>
      <c r="E31" s="110"/>
      <c r="F31" s="110"/>
      <c r="G31" s="111"/>
    </row>
    <row r="32" spans="2:7" ht="14" thickBot="1" x14ac:dyDescent="0.3">
      <c r="B32" s="90"/>
      <c r="C32" s="91"/>
      <c r="D32" s="91"/>
      <c r="E32" s="91"/>
      <c r="F32" s="91"/>
      <c r="G32" s="92"/>
    </row>
    <row r="33" spans="2:7" ht="14" thickBot="1" x14ac:dyDescent="0.3">
      <c r="B33" s="75" t="s">
        <v>76</v>
      </c>
      <c r="C33" s="76"/>
      <c r="D33" s="76"/>
      <c r="E33" s="77"/>
      <c r="F33" s="75" t="s">
        <v>48</v>
      </c>
      <c r="G33" s="77"/>
    </row>
    <row r="34" spans="2:7" ht="14" thickBot="1" x14ac:dyDescent="0.3">
      <c r="B34" s="18" t="s">
        <v>49</v>
      </c>
      <c r="C34" s="78"/>
      <c r="D34" s="79"/>
      <c r="E34" s="80"/>
      <c r="F34" s="18" t="s">
        <v>51</v>
      </c>
      <c r="G34" s="16"/>
    </row>
    <row r="35" spans="2:7" ht="14" thickBot="1" x14ac:dyDescent="0.3">
      <c r="B35" s="18" t="s">
        <v>52</v>
      </c>
      <c r="C35" s="81"/>
      <c r="D35" s="82"/>
      <c r="E35" s="83"/>
      <c r="F35" s="18" t="s">
        <v>54</v>
      </c>
      <c r="G35" s="16"/>
    </row>
    <row r="36" spans="2:7" ht="14" thickBot="1" x14ac:dyDescent="0.3">
      <c r="B36" s="18" t="s">
        <v>56</v>
      </c>
      <c r="C36" s="14"/>
      <c r="D36" s="17" t="s">
        <v>72</v>
      </c>
      <c r="E36" s="14"/>
      <c r="F36" s="18" t="s">
        <v>58</v>
      </c>
      <c r="G36" s="16"/>
    </row>
    <row r="37" spans="2:7" ht="14" thickBot="1" x14ac:dyDescent="0.3">
      <c r="B37" s="18" t="s">
        <v>60</v>
      </c>
      <c r="C37" s="15"/>
      <c r="D37" s="18" t="s">
        <v>62</v>
      </c>
      <c r="E37" s="13"/>
      <c r="F37" s="18" t="s">
        <v>63</v>
      </c>
      <c r="G37" s="16"/>
    </row>
    <row r="38" spans="2:7" x14ac:dyDescent="0.25">
      <c r="B38" s="112" t="s">
        <v>65</v>
      </c>
      <c r="C38" s="86"/>
      <c r="D38" s="86"/>
      <c r="E38" s="86"/>
      <c r="F38" s="86"/>
      <c r="G38" s="87"/>
    </row>
    <row r="39" spans="2:7" ht="51.75" customHeight="1" thickBot="1" x14ac:dyDescent="0.3">
      <c r="B39" s="113"/>
      <c r="C39" s="88"/>
      <c r="D39" s="88"/>
      <c r="E39" s="88"/>
      <c r="F39" s="88"/>
      <c r="G39" s="89"/>
    </row>
    <row r="40" spans="2:7" ht="14" thickBot="1" x14ac:dyDescent="0.3">
      <c r="B40" s="90"/>
      <c r="C40" s="91"/>
      <c r="D40" s="91"/>
      <c r="E40" s="91"/>
      <c r="F40" s="91"/>
      <c r="G40" s="92"/>
    </row>
    <row r="41" spans="2:7" ht="14" thickBot="1" x14ac:dyDescent="0.3">
      <c r="B41" s="75" t="s">
        <v>77</v>
      </c>
      <c r="C41" s="76"/>
      <c r="D41" s="76"/>
      <c r="E41" s="77"/>
      <c r="F41" s="75" t="s">
        <v>48</v>
      </c>
      <c r="G41" s="77"/>
    </row>
    <row r="42" spans="2:7" ht="14" thickBot="1" x14ac:dyDescent="0.3">
      <c r="B42" s="18" t="s">
        <v>49</v>
      </c>
      <c r="C42" s="78"/>
      <c r="D42" s="79"/>
      <c r="E42" s="80"/>
      <c r="F42" s="18" t="s">
        <v>51</v>
      </c>
      <c r="G42" s="16"/>
    </row>
    <row r="43" spans="2:7" ht="14" thickBot="1" x14ac:dyDescent="0.3">
      <c r="B43" s="18" t="s">
        <v>52</v>
      </c>
      <c r="C43" s="81"/>
      <c r="D43" s="82"/>
      <c r="E43" s="83"/>
      <c r="F43" s="18" t="s">
        <v>54</v>
      </c>
      <c r="G43" s="16"/>
    </row>
    <row r="44" spans="2:7" ht="14" thickBot="1" x14ac:dyDescent="0.3">
      <c r="B44" s="18" t="s">
        <v>56</v>
      </c>
      <c r="C44" s="14"/>
      <c r="D44" s="17" t="s">
        <v>72</v>
      </c>
      <c r="E44" s="14"/>
      <c r="F44" s="18" t="s">
        <v>58</v>
      </c>
      <c r="G44" s="16"/>
    </row>
    <row r="45" spans="2:7" ht="14" thickBot="1" x14ac:dyDescent="0.3">
      <c r="B45" s="18" t="s">
        <v>60</v>
      </c>
      <c r="C45" s="15"/>
      <c r="D45" s="18" t="s">
        <v>62</v>
      </c>
      <c r="E45" s="13"/>
      <c r="F45" s="18" t="s">
        <v>63</v>
      </c>
      <c r="G45" s="16"/>
    </row>
    <row r="46" spans="2:7" x14ac:dyDescent="0.25">
      <c r="B46" s="112" t="s">
        <v>65</v>
      </c>
      <c r="C46" s="86"/>
      <c r="D46" s="86"/>
      <c r="E46" s="86"/>
      <c r="F46" s="86"/>
      <c r="G46" s="87"/>
    </row>
    <row r="47" spans="2:7" ht="51.75" customHeight="1" thickBot="1" x14ac:dyDescent="0.3">
      <c r="B47" s="113"/>
      <c r="C47" s="88"/>
      <c r="D47" s="88"/>
      <c r="E47" s="88"/>
      <c r="F47" s="88"/>
      <c r="G47" s="89"/>
    </row>
    <row r="48" spans="2:7" ht="14" thickBot="1" x14ac:dyDescent="0.3">
      <c r="B48" s="90"/>
      <c r="C48" s="91"/>
      <c r="D48" s="91"/>
      <c r="E48" s="91"/>
      <c r="F48" s="91"/>
      <c r="G48" s="92"/>
    </row>
    <row r="49" spans="2:7" ht="14" thickBot="1" x14ac:dyDescent="0.3">
      <c r="B49" s="75" t="s">
        <v>78</v>
      </c>
      <c r="C49" s="76"/>
      <c r="D49" s="76"/>
      <c r="E49" s="77"/>
      <c r="F49" s="75" t="s">
        <v>48</v>
      </c>
      <c r="G49" s="77"/>
    </row>
    <row r="50" spans="2:7" ht="14" thickBot="1" x14ac:dyDescent="0.3">
      <c r="B50" s="18" t="s">
        <v>49</v>
      </c>
      <c r="C50" s="78"/>
      <c r="D50" s="79"/>
      <c r="E50" s="80"/>
      <c r="F50" s="18" t="s">
        <v>51</v>
      </c>
      <c r="G50" s="16"/>
    </row>
    <row r="51" spans="2:7" ht="14" thickBot="1" x14ac:dyDescent="0.3">
      <c r="B51" s="18" t="s">
        <v>52</v>
      </c>
      <c r="C51" s="81"/>
      <c r="D51" s="82"/>
      <c r="E51" s="83"/>
      <c r="F51" s="18" t="s">
        <v>54</v>
      </c>
      <c r="G51" s="16"/>
    </row>
    <row r="52" spans="2:7" ht="14" thickBot="1" x14ac:dyDescent="0.3">
      <c r="B52" s="18" t="s">
        <v>56</v>
      </c>
      <c r="C52" s="14"/>
      <c r="D52" s="17" t="s">
        <v>72</v>
      </c>
      <c r="E52" s="14"/>
      <c r="F52" s="18" t="s">
        <v>58</v>
      </c>
      <c r="G52" s="16"/>
    </row>
    <row r="53" spans="2:7" ht="14" thickBot="1" x14ac:dyDescent="0.3">
      <c r="B53" s="18" t="s">
        <v>60</v>
      </c>
      <c r="C53" s="15"/>
      <c r="D53" s="18" t="s">
        <v>62</v>
      </c>
      <c r="E53" s="13"/>
      <c r="F53" s="18" t="s">
        <v>63</v>
      </c>
      <c r="G53" s="16"/>
    </row>
    <row r="54" spans="2:7" x14ac:dyDescent="0.25">
      <c r="B54" s="112" t="s">
        <v>65</v>
      </c>
      <c r="C54" s="86"/>
      <c r="D54" s="86"/>
      <c r="E54" s="86"/>
      <c r="F54" s="86"/>
      <c r="G54" s="87"/>
    </row>
    <row r="55" spans="2:7" ht="51.75" customHeight="1" thickBot="1" x14ac:dyDescent="0.3">
      <c r="B55" s="113"/>
      <c r="C55" s="88"/>
      <c r="D55" s="88"/>
      <c r="E55" s="88"/>
      <c r="F55" s="88"/>
      <c r="G55" s="89"/>
    </row>
    <row r="56" spans="2:7" ht="14" thickBot="1" x14ac:dyDescent="0.3">
      <c r="B56" s="90"/>
      <c r="C56" s="91"/>
      <c r="D56" s="91"/>
      <c r="E56" s="91"/>
      <c r="F56" s="91"/>
      <c r="G56" s="92"/>
    </row>
    <row r="57" spans="2:7" ht="14" thickBot="1" x14ac:dyDescent="0.3">
      <c r="B57" s="75" t="s">
        <v>79</v>
      </c>
      <c r="C57" s="76"/>
      <c r="D57" s="76"/>
      <c r="E57" s="77"/>
      <c r="F57" s="75" t="s">
        <v>48</v>
      </c>
      <c r="G57" s="77"/>
    </row>
    <row r="58" spans="2:7" ht="14" thickBot="1" x14ac:dyDescent="0.3">
      <c r="B58" s="18" t="s">
        <v>49</v>
      </c>
      <c r="C58" s="78"/>
      <c r="D58" s="79"/>
      <c r="E58" s="80"/>
      <c r="F58" s="18" t="s">
        <v>51</v>
      </c>
      <c r="G58" s="16"/>
    </row>
    <row r="59" spans="2:7" ht="14" thickBot="1" x14ac:dyDescent="0.3">
      <c r="B59" s="18" t="s">
        <v>52</v>
      </c>
      <c r="C59" s="81"/>
      <c r="D59" s="82"/>
      <c r="E59" s="83"/>
      <c r="F59" s="18" t="s">
        <v>54</v>
      </c>
      <c r="G59" s="16"/>
    </row>
    <row r="60" spans="2:7" ht="14" thickBot="1" x14ac:dyDescent="0.3">
      <c r="B60" s="18" t="s">
        <v>56</v>
      </c>
      <c r="C60" s="14"/>
      <c r="D60" s="17" t="s">
        <v>72</v>
      </c>
      <c r="E60" s="14"/>
      <c r="F60" s="18" t="s">
        <v>58</v>
      </c>
      <c r="G60" s="16"/>
    </row>
    <row r="61" spans="2:7" ht="14" thickBot="1" x14ac:dyDescent="0.3">
      <c r="B61" s="18" t="s">
        <v>60</v>
      </c>
      <c r="C61" s="15"/>
      <c r="D61" s="18" t="s">
        <v>62</v>
      </c>
      <c r="E61" s="13"/>
      <c r="F61" s="18" t="s">
        <v>63</v>
      </c>
      <c r="G61" s="16"/>
    </row>
    <row r="62" spans="2:7" x14ac:dyDescent="0.25">
      <c r="B62" s="112" t="s">
        <v>65</v>
      </c>
      <c r="C62" s="86"/>
      <c r="D62" s="86"/>
      <c r="E62" s="86"/>
      <c r="F62" s="86"/>
      <c r="G62" s="87"/>
    </row>
    <row r="63" spans="2:7" ht="51.75" customHeight="1" thickBot="1" x14ac:dyDescent="0.3">
      <c r="B63" s="113"/>
      <c r="C63" s="88"/>
      <c r="D63" s="88"/>
      <c r="E63" s="88"/>
      <c r="F63" s="88"/>
      <c r="G63" s="89"/>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9" r:id="rId1" xr:uid="{BAA9C28C-E007-41B6-9F14-3DA811DD3171}"/>
    <hyperlink ref="G21" r:id="rId2" xr:uid="{1C5783FF-A1F0-4B36-8531-BEC670959E15}"/>
  </hyperlinks>
  <pageMargins left="0.25" right="0.25" top="0.25" bottom="0.5" header="0.3" footer="0.3"/>
  <pageSetup paperSize="3" scale="70"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opLeftCell="B1" zoomScaleNormal="100" workbookViewId="0">
      <selection activeCell="G6" sqref="G6"/>
    </sheetView>
  </sheetViews>
  <sheetFormatPr defaultColWidth="8.81640625" defaultRowHeight="13.5" x14ac:dyDescent="0.25"/>
  <cols>
    <col min="1" max="1" width="3.453125" style="19" customWidth="1"/>
    <col min="2" max="2" width="36.1796875" style="19" customWidth="1"/>
    <col min="3" max="6" width="24.453125" style="19" customWidth="1"/>
    <col min="7" max="7" width="45.1796875" style="19" bestFit="1" customWidth="1"/>
    <col min="8" max="16384" width="8.81640625" style="19"/>
  </cols>
  <sheetData>
    <row r="1" spans="2:8" ht="14" thickBot="1" x14ac:dyDescent="0.3"/>
    <row r="2" spans="2:8" ht="14" thickBot="1" x14ac:dyDescent="0.3">
      <c r="B2" s="96" t="s">
        <v>80</v>
      </c>
      <c r="C2" s="97"/>
      <c r="D2" s="97"/>
      <c r="E2" s="97"/>
      <c r="F2" s="97"/>
      <c r="G2" s="98"/>
    </row>
    <row r="3" spans="2:8" ht="14" thickBot="1" x14ac:dyDescent="0.3">
      <c r="B3" s="24" t="s">
        <v>35</v>
      </c>
      <c r="C3" s="102" t="str">
        <f>Summary!D4</f>
        <v>PYXIS Management Consulting Group</v>
      </c>
      <c r="D3" s="103"/>
      <c r="E3" s="22" t="s">
        <v>36</v>
      </c>
      <c r="F3" s="104" t="str">
        <f>Summary!J4</f>
        <v>Vida Sanchez</v>
      </c>
      <c r="G3" s="103"/>
    </row>
    <row r="4" spans="2:8" ht="31.5" customHeight="1" thickBot="1" x14ac:dyDescent="0.3">
      <c r="B4" s="24" t="s">
        <v>88</v>
      </c>
      <c r="C4" s="93" t="s">
        <v>89</v>
      </c>
      <c r="D4" s="94"/>
      <c r="E4" s="94"/>
      <c r="F4" s="94"/>
      <c r="G4" s="95"/>
      <c r="H4" s="9"/>
    </row>
    <row r="5" spans="2:8" s="29" customFormat="1" ht="14.5" thickBot="1" x14ac:dyDescent="0.35">
      <c r="B5" s="4" t="s">
        <v>39</v>
      </c>
      <c r="C5" s="5" t="s">
        <v>40</v>
      </c>
      <c r="D5" s="5" t="s">
        <v>41</v>
      </c>
      <c r="E5" s="5" t="s">
        <v>42</v>
      </c>
      <c r="F5" s="5" t="s">
        <v>43</v>
      </c>
      <c r="G5" s="11" t="s">
        <v>44</v>
      </c>
    </row>
    <row r="6" spans="2:8" ht="14" thickBot="1" x14ac:dyDescent="0.3">
      <c r="B6" s="12" t="str">
        <f>IF(ISTEXT(C19),C19,"")</f>
        <v>ACES</v>
      </c>
      <c r="C6" s="6">
        <f>IF(ISTEXT(C19),C20,)</f>
        <v>45488</v>
      </c>
      <c r="D6" s="6">
        <f>IF(ISTEXT(C19),E20,)</f>
        <v>45957</v>
      </c>
      <c r="E6" s="7">
        <f>E21</f>
        <v>1</v>
      </c>
      <c r="F6" s="8">
        <f>IF(ISTEXT(C19),DAYS360(C6,D6)/30,)</f>
        <v>15.4</v>
      </c>
      <c r="G6" s="8">
        <f>E6*F6</f>
        <v>15.4</v>
      </c>
    </row>
    <row r="7" spans="2:8" ht="14" thickBot="1" x14ac:dyDescent="0.3">
      <c r="B7" s="12" t="str">
        <f>IF(ISTEXT(C27),C27,"")</f>
        <v>ASPEN</v>
      </c>
      <c r="C7" s="6">
        <f>IF(ISTEXT(C27),C28,"")</f>
        <v>37784</v>
      </c>
      <c r="D7" s="6">
        <f>IF(ISTEXT(C27),E28,"")</f>
        <v>45473</v>
      </c>
      <c r="E7" s="7">
        <f>E29</f>
        <v>0.4</v>
      </c>
      <c r="F7" s="8">
        <f>IF(ISTEXT(C27),DAYS360(C7,D7)/30,)</f>
        <v>252.6</v>
      </c>
      <c r="G7" s="8">
        <f t="shared" ref="G7:G11" si="0">E7*F7</f>
        <v>101.04</v>
      </c>
    </row>
    <row r="8" spans="2:8" ht="14" thickBot="1" x14ac:dyDescent="0.3">
      <c r="B8" s="12" t="str">
        <f>IF(ISTEXT(C35),C35,"")</f>
        <v/>
      </c>
      <c r="C8" s="6" t="str">
        <f>IF(ISTEXT(C35),C36,"")</f>
        <v/>
      </c>
      <c r="D8" s="6" t="str">
        <f>IF(ISTEXT(C35),E36,"")</f>
        <v/>
      </c>
      <c r="E8" s="7">
        <f>E37</f>
        <v>0</v>
      </c>
      <c r="F8" s="8">
        <f>IF(ISTEXT(C35),DAYS360(C8,D8)/30,)</f>
        <v>0</v>
      </c>
      <c r="G8" s="8">
        <f t="shared" si="0"/>
        <v>0</v>
      </c>
    </row>
    <row r="9" spans="2:8" ht="14" thickBot="1" x14ac:dyDescent="0.3">
      <c r="B9" s="12" t="str">
        <f>IF(ISTEXT(C43),C43,"")</f>
        <v/>
      </c>
      <c r="C9" s="6" t="str">
        <f>IF(ISTEXT(C43),C44,"")</f>
        <v/>
      </c>
      <c r="D9" s="6" t="str">
        <f>IF(ISTEXT(C43),E44,"")</f>
        <v/>
      </c>
      <c r="E9" s="7">
        <f>E45</f>
        <v>0</v>
      </c>
      <c r="F9" s="8">
        <f>IF(ISTEXT(C43),DAYS360(C9,D9)/30,)</f>
        <v>0</v>
      </c>
      <c r="G9" s="8">
        <f t="shared" si="0"/>
        <v>0</v>
      </c>
    </row>
    <row r="10" spans="2:8" ht="14" thickBot="1" x14ac:dyDescent="0.3">
      <c r="B10" s="12" t="str">
        <f>IF(ISTEXT(C51),C51,"")</f>
        <v/>
      </c>
      <c r="C10" s="21" t="str">
        <f>IF(ISTEXT(C51),C52,"")</f>
        <v/>
      </c>
      <c r="D10" s="21" t="str">
        <f>IF(ISTEXT(C51),E52,"")</f>
        <v/>
      </c>
      <c r="E10" s="7">
        <f>E53</f>
        <v>0</v>
      </c>
      <c r="F10" s="8">
        <f>IF(ISTEXT(C51),DAYS360(C10,D10)/30,)</f>
        <v>0</v>
      </c>
      <c r="G10" s="8">
        <f t="shared" si="0"/>
        <v>0</v>
      </c>
    </row>
    <row r="11" spans="2:8" ht="14" thickBot="1" x14ac:dyDescent="0.3">
      <c r="B11" s="12" t="str">
        <f>IF(ISTEXT(C59),C59,"")</f>
        <v/>
      </c>
      <c r="C11" s="6" t="str">
        <f>IF(ISTEXT(C59),C60,"")</f>
        <v/>
      </c>
      <c r="D11" s="6" t="str">
        <f>IF(ISTEXT(C59),E60,"")</f>
        <v/>
      </c>
      <c r="E11" s="7">
        <f>E61</f>
        <v>0</v>
      </c>
      <c r="F11" s="8">
        <f>IF(ISTEXT(C59),DAYS360(C11,D11)/30,)</f>
        <v>0</v>
      </c>
      <c r="G11" s="8">
        <f t="shared" si="0"/>
        <v>0</v>
      </c>
    </row>
    <row r="12" spans="2:8" ht="14" thickBot="1" x14ac:dyDescent="0.3">
      <c r="B12" s="99" t="s">
        <v>45</v>
      </c>
      <c r="C12" s="100"/>
      <c r="D12" s="100"/>
      <c r="E12" s="101"/>
      <c r="F12" s="10">
        <f>SUM(F6:F11)</f>
        <v>268</v>
      </c>
      <c r="G12" s="10">
        <f>SUM(G6:G11)</f>
        <v>116.44000000000001</v>
      </c>
    </row>
    <row r="14" spans="2:8" ht="14" thickBot="1" x14ac:dyDescent="0.3"/>
    <row r="15" spans="2:8" ht="14" thickBot="1" x14ac:dyDescent="0.3">
      <c r="B15" s="96" t="s">
        <v>83</v>
      </c>
      <c r="C15" s="97"/>
      <c r="D15" s="97"/>
      <c r="E15" s="97"/>
      <c r="F15" s="97"/>
      <c r="G15" s="98"/>
    </row>
    <row r="16" spans="2:8" ht="27" customHeight="1" thickBot="1" x14ac:dyDescent="0.3">
      <c r="B16" s="23" t="str">
        <f>B4</f>
        <v>Minimum Qualification - S9</v>
      </c>
      <c r="C16" s="93" t="str">
        <f>C4</f>
        <v xml:space="preserve">A minimum of two (2) years of experience with Health and Human Services systems projects. </v>
      </c>
      <c r="D16" s="94"/>
      <c r="E16" s="94"/>
      <c r="F16" s="94"/>
      <c r="G16" s="95"/>
    </row>
    <row r="17" spans="2:7" ht="14" thickBot="1" x14ac:dyDescent="0.3">
      <c r="B17" s="75" t="s">
        <v>47</v>
      </c>
      <c r="C17" s="76"/>
      <c r="D17" s="76"/>
      <c r="E17" s="77"/>
      <c r="F17" s="75" t="s">
        <v>48</v>
      </c>
      <c r="G17" s="77"/>
    </row>
    <row r="18" spans="2:7" ht="14" thickBot="1" x14ac:dyDescent="0.3">
      <c r="B18" s="18" t="s">
        <v>49</v>
      </c>
      <c r="C18" s="78" t="s">
        <v>50</v>
      </c>
      <c r="D18" s="79"/>
      <c r="E18" s="80"/>
      <c r="F18" s="18" t="s">
        <v>51</v>
      </c>
      <c r="G18" s="38" t="s">
        <v>92</v>
      </c>
    </row>
    <row r="19" spans="2:7" ht="14" thickBot="1" x14ac:dyDescent="0.3">
      <c r="B19" s="18" t="s">
        <v>52</v>
      </c>
      <c r="C19" s="81" t="s">
        <v>90</v>
      </c>
      <c r="D19" s="82"/>
      <c r="E19" s="83"/>
      <c r="F19" s="18" t="s">
        <v>54</v>
      </c>
      <c r="G19" s="16" t="s">
        <v>55</v>
      </c>
    </row>
    <row r="20" spans="2:7" ht="14" thickBot="1" x14ac:dyDescent="0.3">
      <c r="B20" s="18" t="s">
        <v>56</v>
      </c>
      <c r="C20" s="14">
        <v>45488</v>
      </c>
      <c r="D20" s="17" t="s">
        <v>57</v>
      </c>
      <c r="E20" s="14">
        <v>45957</v>
      </c>
      <c r="F20" s="18" t="s">
        <v>58</v>
      </c>
      <c r="G20" s="38" t="s">
        <v>59</v>
      </c>
    </row>
    <row r="21" spans="2:7" ht="15" thickBot="1" x14ac:dyDescent="0.3">
      <c r="B21" s="18" t="s">
        <v>60</v>
      </c>
      <c r="C21" s="40" t="s">
        <v>95</v>
      </c>
      <c r="D21" s="18" t="s">
        <v>62</v>
      </c>
      <c r="E21" s="13">
        <v>1</v>
      </c>
      <c r="F21" s="18" t="s">
        <v>63</v>
      </c>
      <c r="G21" s="39" t="s">
        <v>64</v>
      </c>
    </row>
    <row r="22" spans="2:7" x14ac:dyDescent="0.25">
      <c r="B22" s="112" t="s">
        <v>65</v>
      </c>
      <c r="C22" s="108" t="s">
        <v>96</v>
      </c>
      <c r="D22" s="108"/>
      <c r="E22" s="108"/>
      <c r="F22" s="108"/>
      <c r="G22" s="109"/>
    </row>
    <row r="23" spans="2:7" ht="49" customHeight="1" thickBot="1" x14ac:dyDescent="0.3">
      <c r="B23" s="113"/>
      <c r="C23" s="110"/>
      <c r="D23" s="110"/>
      <c r="E23" s="110"/>
      <c r="F23" s="110"/>
      <c r="G23" s="111"/>
    </row>
    <row r="24" spans="2:7" ht="15.75" customHeight="1" thickBot="1" x14ac:dyDescent="0.3">
      <c r="B24" s="90"/>
      <c r="C24" s="91"/>
      <c r="D24" s="91"/>
      <c r="E24" s="91"/>
      <c r="F24" s="91"/>
      <c r="G24" s="92"/>
    </row>
    <row r="25" spans="2:7" ht="14" thickBot="1" x14ac:dyDescent="0.3">
      <c r="B25" s="75" t="s">
        <v>66</v>
      </c>
      <c r="C25" s="76"/>
      <c r="D25" s="76"/>
      <c r="E25" s="77"/>
      <c r="F25" s="75" t="s">
        <v>48</v>
      </c>
      <c r="G25" s="77"/>
    </row>
    <row r="26" spans="2:7" ht="30" customHeight="1" thickBot="1" x14ac:dyDescent="0.3">
      <c r="B26" s="18" t="s">
        <v>49</v>
      </c>
      <c r="C26" s="105" t="s">
        <v>67</v>
      </c>
      <c r="D26" s="106"/>
      <c r="E26" s="107"/>
      <c r="F26" s="18" t="s">
        <v>51</v>
      </c>
      <c r="G26" s="34" t="s">
        <v>68</v>
      </c>
    </row>
    <row r="27" spans="2:7" ht="14" thickBot="1" x14ac:dyDescent="0.3">
      <c r="B27" s="18" t="s">
        <v>52</v>
      </c>
      <c r="C27" s="81" t="s">
        <v>69</v>
      </c>
      <c r="D27" s="82"/>
      <c r="E27" s="83"/>
      <c r="F27" s="18" t="s">
        <v>54</v>
      </c>
      <c r="G27" s="16" t="s">
        <v>70</v>
      </c>
    </row>
    <row r="28" spans="2:7" ht="14" thickBot="1" x14ac:dyDescent="0.3">
      <c r="B28" s="18" t="s">
        <v>71</v>
      </c>
      <c r="C28" s="14">
        <v>37784</v>
      </c>
      <c r="D28" s="17" t="s">
        <v>72</v>
      </c>
      <c r="E28" s="14">
        <v>45473</v>
      </c>
      <c r="F28" s="18" t="s">
        <v>58</v>
      </c>
      <c r="G28" s="32" t="s">
        <v>73</v>
      </c>
    </row>
    <row r="29" spans="2:7" ht="25.5" thickBot="1" x14ac:dyDescent="0.3">
      <c r="B29" s="18" t="s">
        <v>60</v>
      </c>
      <c r="C29" s="31" t="s">
        <v>74</v>
      </c>
      <c r="D29" s="18" t="s">
        <v>62</v>
      </c>
      <c r="E29" s="13">
        <v>0.4</v>
      </c>
      <c r="F29" s="18" t="s">
        <v>63</v>
      </c>
      <c r="G29" s="33" t="s">
        <v>75</v>
      </c>
    </row>
    <row r="30" spans="2:7" x14ac:dyDescent="0.25">
      <c r="B30" s="112" t="s">
        <v>65</v>
      </c>
      <c r="C30" s="108" t="s">
        <v>97</v>
      </c>
      <c r="D30" s="108"/>
      <c r="E30" s="108"/>
      <c r="F30" s="108"/>
      <c r="G30" s="109"/>
    </row>
    <row r="31" spans="2:7" ht="240.75" customHeight="1" thickBot="1" x14ac:dyDescent="0.3">
      <c r="B31" s="113"/>
      <c r="C31" s="110"/>
      <c r="D31" s="110"/>
      <c r="E31" s="110"/>
      <c r="F31" s="110"/>
      <c r="G31" s="111"/>
    </row>
    <row r="32" spans="2:7" ht="14" thickBot="1" x14ac:dyDescent="0.3">
      <c r="B32" s="90"/>
      <c r="C32" s="91"/>
      <c r="D32" s="91"/>
      <c r="E32" s="91"/>
      <c r="F32" s="91"/>
      <c r="G32" s="92"/>
    </row>
    <row r="33" spans="2:7" ht="14" thickBot="1" x14ac:dyDescent="0.3">
      <c r="B33" s="75" t="s">
        <v>76</v>
      </c>
      <c r="C33" s="76"/>
      <c r="D33" s="76"/>
      <c r="E33" s="77"/>
      <c r="F33" s="75" t="s">
        <v>48</v>
      </c>
      <c r="G33" s="77"/>
    </row>
    <row r="34" spans="2:7" ht="14" thickBot="1" x14ac:dyDescent="0.3">
      <c r="B34" s="18" t="s">
        <v>49</v>
      </c>
      <c r="C34" s="78"/>
      <c r="D34" s="79"/>
      <c r="E34" s="80"/>
      <c r="F34" s="18" t="s">
        <v>51</v>
      </c>
      <c r="G34" s="16"/>
    </row>
    <row r="35" spans="2:7" ht="14" thickBot="1" x14ac:dyDescent="0.3">
      <c r="B35" s="18" t="s">
        <v>52</v>
      </c>
      <c r="C35" s="81"/>
      <c r="D35" s="82"/>
      <c r="E35" s="83"/>
      <c r="F35" s="18" t="s">
        <v>54</v>
      </c>
      <c r="G35" s="16"/>
    </row>
    <row r="36" spans="2:7" ht="14" thickBot="1" x14ac:dyDescent="0.3">
      <c r="B36" s="18" t="s">
        <v>56</v>
      </c>
      <c r="C36" s="14"/>
      <c r="D36" s="17" t="s">
        <v>72</v>
      </c>
      <c r="E36" s="14"/>
      <c r="F36" s="18" t="s">
        <v>58</v>
      </c>
      <c r="G36" s="16"/>
    </row>
    <row r="37" spans="2:7" ht="14" thickBot="1" x14ac:dyDescent="0.3">
      <c r="B37" s="18" t="s">
        <v>60</v>
      </c>
      <c r="C37" s="15"/>
      <c r="D37" s="18" t="s">
        <v>62</v>
      </c>
      <c r="E37" s="13"/>
      <c r="F37" s="18" t="s">
        <v>63</v>
      </c>
      <c r="G37" s="16"/>
    </row>
    <row r="38" spans="2:7" x14ac:dyDescent="0.25">
      <c r="B38" s="112" t="s">
        <v>65</v>
      </c>
      <c r="C38" s="86"/>
      <c r="D38" s="86"/>
      <c r="E38" s="86"/>
      <c r="F38" s="86"/>
      <c r="G38" s="87"/>
    </row>
    <row r="39" spans="2:7" ht="51.75" customHeight="1" thickBot="1" x14ac:dyDescent="0.3">
      <c r="B39" s="113"/>
      <c r="C39" s="88"/>
      <c r="D39" s="88"/>
      <c r="E39" s="88"/>
      <c r="F39" s="88"/>
      <c r="G39" s="89"/>
    </row>
    <row r="40" spans="2:7" ht="14" thickBot="1" x14ac:dyDescent="0.3">
      <c r="B40" s="90"/>
      <c r="C40" s="91"/>
      <c r="D40" s="91"/>
      <c r="E40" s="91"/>
      <c r="F40" s="91"/>
      <c r="G40" s="92"/>
    </row>
    <row r="41" spans="2:7" ht="14" thickBot="1" x14ac:dyDescent="0.3">
      <c r="B41" s="75" t="s">
        <v>77</v>
      </c>
      <c r="C41" s="76"/>
      <c r="D41" s="76"/>
      <c r="E41" s="77"/>
      <c r="F41" s="75" t="s">
        <v>48</v>
      </c>
      <c r="G41" s="77"/>
    </row>
    <row r="42" spans="2:7" ht="14" thickBot="1" x14ac:dyDescent="0.3">
      <c r="B42" s="18" t="s">
        <v>49</v>
      </c>
      <c r="C42" s="78"/>
      <c r="D42" s="79"/>
      <c r="E42" s="80"/>
      <c r="F42" s="18" t="s">
        <v>51</v>
      </c>
      <c r="G42" s="16"/>
    </row>
    <row r="43" spans="2:7" ht="14" thickBot="1" x14ac:dyDescent="0.3">
      <c r="B43" s="18" t="s">
        <v>52</v>
      </c>
      <c r="C43" s="81"/>
      <c r="D43" s="82"/>
      <c r="E43" s="83"/>
      <c r="F43" s="18" t="s">
        <v>54</v>
      </c>
      <c r="G43" s="16"/>
    </row>
    <row r="44" spans="2:7" ht="14" thickBot="1" x14ac:dyDescent="0.3">
      <c r="B44" s="18" t="s">
        <v>56</v>
      </c>
      <c r="C44" s="14"/>
      <c r="D44" s="17" t="s">
        <v>72</v>
      </c>
      <c r="E44" s="14"/>
      <c r="F44" s="18" t="s">
        <v>58</v>
      </c>
      <c r="G44" s="16"/>
    </row>
    <row r="45" spans="2:7" ht="14" thickBot="1" x14ac:dyDescent="0.3">
      <c r="B45" s="18" t="s">
        <v>60</v>
      </c>
      <c r="C45" s="15"/>
      <c r="D45" s="18" t="s">
        <v>62</v>
      </c>
      <c r="E45" s="13"/>
      <c r="F45" s="18" t="s">
        <v>63</v>
      </c>
      <c r="G45" s="16"/>
    </row>
    <row r="46" spans="2:7" x14ac:dyDescent="0.25">
      <c r="B46" s="112" t="s">
        <v>65</v>
      </c>
      <c r="C46" s="86"/>
      <c r="D46" s="86"/>
      <c r="E46" s="86"/>
      <c r="F46" s="86"/>
      <c r="G46" s="87"/>
    </row>
    <row r="47" spans="2:7" ht="51.75" customHeight="1" thickBot="1" x14ac:dyDescent="0.3">
      <c r="B47" s="113"/>
      <c r="C47" s="88"/>
      <c r="D47" s="88"/>
      <c r="E47" s="88"/>
      <c r="F47" s="88"/>
      <c r="G47" s="89"/>
    </row>
    <row r="48" spans="2:7" ht="14" thickBot="1" x14ac:dyDescent="0.3">
      <c r="B48" s="90"/>
      <c r="C48" s="91"/>
      <c r="D48" s="91"/>
      <c r="E48" s="91"/>
      <c r="F48" s="91"/>
      <c r="G48" s="92"/>
    </row>
    <row r="49" spans="2:7" ht="14" thickBot="1" x14ac:dyDescent="0.3">
      <c r="B49" s="75" t="s">
        <v>78</v>
      </c>
      <c r="C49" s="76"/>
      <c r="D49" s="76"/>
      <c r="E49" s="77"/>
      <c r="F49" s="75" t="s">
        <v>48</v>
      </c>
      <c r="G49" s="77"/>
    </row>
    <row r="50" spans="2:7" ht="14" thickBot="1" x14ac:dyDescent="0.3">
      <c r="B50" s="18" t="s">
        <v>49</v>
      </c>
      <c r="C50" s="78"/>
      <c r="D50" s="79"/>
      <c r="E50" s="80"/>
      <c r="F50" s="18" t="s">
        <v>51</v>
      </c>
      <c r="G50" s="16"/>
    </row>
    <row r="51" spans="2:7" ht="14" thickBot="1" x14ac:dyDescent="0.3">
      <c r="B51" s="18" t="s">
        <v>52</v>
      </c>
      <c r="C51" s="81"/>
      <c r="D51" s="82"/>
      <c r="E51" s="83"/>
      <c r="F51" s="18" t="s">
        <v>54</v>
      </c>
      <c r="G51" s="16"/>
    </row>
    <row r="52" spans="2:7" ht="14" thickBot="1" x14ac:dyDescent="0.3">
      <c r="B52" s="18" t="s">
        <v>56</v>
      </c>
      <c r="C52" s="14"/>
      <c r="D52" s="17" t="s">
        <v>72</v>
      </c>
      <c r="E52" s="14"/>
      <c r="F52" s="18" t="s">
        <v>58</v>
      </c>
      <c r="G52" s="16"/>
    </row>
    <row r="53" spans="2:7" ht="14" thickBot="1" x14ac:dyDescent="0.3">
      <c r="B53" s="18" t="s">
        <v>60</v>
      </c>
      <c r="C53" s="15"/>
      <c r="D53" s="18" t="s">
        <v>62</v>
      </c>
      <c r="E53" s="13"/>
      <c r="F53" s="18" t="s">
        <v>63</v>
      </c>
      <c r="G53" s="16"/>
    </row>
    <row r="54" spans="2:7" x14ac:dyDescent="0.25">
      <c r="B54" s="112" t="s">
        <v>65</v>
      </c>
      <c r="C54" s="86"/>
      <c r="D54" s="86"/>
      <c r="E54" s="86"/>
      <c r="F54" s="86"/>
      <c r="G54" s="87"/>
    </row>
    <row r="55" spans="2:7" ht="51.75" customHeight="1" thickBot="1" x14ac:dyDescent="0.3">
      <c r="B55" s="113"/>
      <c r="C55" s="88"/>
      <c r="D55" s="88"/>
      <c r="E55" s="88"/>
      <c r="F55" s="88"/>
      <c r="G55" s="89"/>
    </row>
    <row r="56" spans="2:7" ht="14" thickBot="1" x14ac:dyDescent="0.3">
      <c r="B56" s="90"/>
      <c r="C56" s="91"/>
      <c r="D56" s="91"/>
      <c r="E56" s="91"/>
      <c r="F56" s="91"/>
      <c r="G56" s="92"/>
    </row>
    <row r="57" spans="2:7" ht="14" thickBot="1" x14ac:dyDescent="0.3">
      <c r="B57" s="75" t="s">
        <v>79</v>
      </c>
      <c r="C57" s="76"/>
      <c r="D57" s="76"/>
      <c r="E57" s="77"/>
      <c r="F57" s="75" t="s">
        <v>48</v>
      </c>
      <c r="G57" s="77"/>
    </row>
    <row r="58" spans="2:7" ht="14" thickBot="1" x14ac:dyDescent="0.3">
      <c r="B58" s="18" t="s">
        <v>49</v>
      </c>
      <c r="C58" s="78"/>
      <c r="D58" s="79"/>
      <c r="E58" s="80"/>
      <c r="F58" s="18" t="s">
        <v>51</v>
      </c>
      <c r="G58" s="16"/>
    </row>
    <row r="59" spans="2:7" ht="14" thickBot="1" x14ac:dyDescent="0.3">
      <c r="B59" s="18" t="s">
        <v>52</v>
      </c>
      <c r="C59" s="81"/>
      <c r="D59" s="82"/>
      <c r="E59" s="83"/>
      <c r="F59" s="18" t="s">
        <v>54</v>
      </c>
      <c r="G59" s="16"/>
    </row>
    <row r="60" spans="2:7" ht="14" thickBot="1" x14ac:dyDescent="0.3">
      <c r="B60" s="18" t="s">
        <v>56</v>
      </c>
      <c r="C60" s="14"/>
      <c r="D60" s="17" t="s">
        <v>72</v>
      </c>
      <c r="E60" s="14"/>
      <c r="F60" s="18" t="s">
        <v>58</v>
      </c>
      <c r="G60" s="16"/>
    </row>
    <row r="61" spans="2:7" ht="14" thickBot="1" x14ac:dyDescent="0.3">
      <c r="B61" s="18" t="s">
        <v>60</v>
      </c>
      <c r="C61" s="15"/>
      <c r="D61" s="18" t="s">
        <v>62</v>
      </c>
      <c r="E61" s="13"/>
      <c r="F61" s="18" t="s">
        <v>63</v>
      </c>
      <c r="G61" s="16"/>
    </row>
    <row r="62" spans="2:7" x14ac:dyDescent="0.25">
      <c r="B62" s="112" t="s">
        <v>65</v>
      </c>
      <c r="C62" s="86"/>
      <c r="D62" s="86"/>
      <c r="E62" s="86"/>
      <c r="F62" s="86"/>
      <c r="G62" s="87"/>
    </row>
    <row r="63" spans="2:7" ht="51.75" customHeight="1" thickBot="1" x14ac:dyDescent="0.3">
      <c r="B63" s="113"/>
      <c r="C63" s="88"/>
      <c r="D63" s="88"/>
      <c r="E63" s="88"/>
      <c r="F63" s="88"/>
      <c r="G63" s="89"/>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9" r:id="rId1" xr:uid="{C851723A-7D07-4A17-94B0-B8C5DB5E0FB4}"/>
    <hyperlink ref="G21" r:id="rId2" xr:uid="{950470D1-7AEA-4A60-A428-36FA235A6CF8}"/>
  </hyperlinks>
  <pageMargins left="0.25" right="0.25" top="0.25" bottom="0.5" header="0.3" footer="0.3"/>
  <pageSetup paperSize="3" scale="70" fitToHeight="5"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W3A6JUTVPN6F-549650830-221</_dlc_DocId>
    <_dlc_DocIdUrl xmlns="500343c0-af67-4d55-b6f3-a7838e163d14">
      <Url>https://osicagov.sharepoint.com/sites/CalSAWS_Procurement/_layouts/15/DocIdRedir.aspx?ID=W3A6JUTVPN6F-549650830-221</Url>
      <Description>W3A6JUTVPN6F-549650830-221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3762481C91E584CA6FC18036212F263" ma:contentTypeVersion="3" ma:contentTypeDescription="Create a new document." ma:contentTypeScope="" ma:versionID="7b0d2fec08965b8f51d5bd7cb82a2738">
  <xsd:schema xmlns:xsd="http://www.w3.org/2001/XMLSchema" xmlns:xs="http://www.w3.org/2001/XMLSchema" xmlns:p="http://schemas.microsoft.com/office/2006/metadata/properties" xmlns:ns2="500343c0-af67-4d55-b6f3-a7838e163d14" xmlns:ns3="6ba12711-c4c8-4912-b9d8-5a94e95ac7ad" targetNamespace="http://schemas.microsoft.com/office/2006/metadata/properties" ma:root="true" ma:fieldsID="1c08da2a3d1f2d5eb1d214df006ec5a4" ns2:_="" ns3:_="">
    <xsd:import namespace="500343c0-af67-4d55-b6f3-a7838e163d14"/>
    <xsd:import namespace="6ba12711-c4c8-4912-b9d8-5a94e95ac7a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ba12711-c4c8-4912-b9d8-5a94e95ac7a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66D037B-A836-48C9-8FBB-09C11E000B30}">
  <ds:schemaRefs>
    <ds:schemaRef ds:uri="http://purl.org/dc/dcmitype/"/>
    <ds:schemaRef ds:uri="http://schemas.microsoft.com/office/2006/metadata/properties"/>
    <ds:schemaRef ds:uri="09646c60-9a25-4220-8925-9f3579de685a"/>
    <ds:schemaRef ds:uri="http://purl.org/dc/terms/"/>
    <ds:schemaRef ds:uri="http://purl.org/dc/elements/1.1/"/>
    <ds:schemaRef ds:uri="http://schemas.openxmlformats.org/package/2006/metadata/core-properties"/>
    <ds:schemaRef ds:uri="7e05cec7-8012-4471-9774-b38a3a98f45c"/>
    <ds:schemaRef ds:uri="http://www.w3.org/XML/1998/namespace"/>
    <ds:schemaRef ds:uri="http://schemas.microsoft.com/office/2006/documentManagement/types"/>
    <ds:schemaRef ds:uri="http://schemas.microsoft.com/office/infopath/2007/PartnerControls"/>
  </ds:schemaRefs>
</ds:datastoreItem>
</file>

<file path=customXml/itemProps2.xml><?xml version="1.0" encoding="utf-8"?>
<ds:datastoreItem xmlns:ds="http://schemas.openxmlformats.org/officeDocument/2006/customXml" ds:itemID="{9EB7E045-EBBD-4615-BE16-0EECF5CB7F47}"/>
</file>

<file path=customXml/itemProps3.xml><?xml version="1.0" encoding="utf-8"?>
<ds:datastoreItem xmlns:ds="http://schemas.openxmlformats.org/officeDocument/2006/customXml" ds:itemID="{3BB5A778-49C7-4E92-8018-215E30459205}">
  <ds:schemaRefs>
    <ds:schemaRef ds:uri="http://schemas.microsoft.com/sharepoint/v3/contenttype/forms"/>
  </ds:schemaRefs>
</ds:datastoreItem>
</file>

<file path=customXml/itemProps4.xml><?xml version="1.0" encoding="utf-8"?>
<ds:datastoreItem xmlns:ds="http://schemas.openxmlformats.org/officeDocument/2006/customXml" ds:itemID="{74C2B1DC-2C0D-4619-8B91-B9D32150E86F}"/>
</file>

<file path=customXml/itemProps5.xml><?xml version="1.0" encoding="utf-8"?>
<ds:datastoreItem xmlns:ds="http://schemas.openxmlformats.org/officeDocument/2006/customXml" ds:itemID="{B2F21AF6-60A6-4525-9B4D-6797AEDF0B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Form Instructions</vt:lpstr>
      <vt:lpstr>Summary</vt:lpstr>
      <vt:lpstr>S7</vt:lpstr>
      <vt:lpstr>S8</vt:lpstr>
      <vt:lpstr>S9</vt:lpstr>
      <vt:lpstr>'Form Instructions'!Print_Area</vt:lpstr>
      <vt:lpstr>'S7'!Print_Area</vt:lpstr>
      <vt:lpstr>'S8'!Print_Area</vt:lpstr>
      <vt:lpstr>'S9'!Print_Area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2025-06-24T21:35:10Z</dcterms:created>
  <dcterms:modified xsi:type="dcterms:W3CDTF">2025-11-06T20:50:12Z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0x010100B3762481C91E584CA6FC18036212F263</vt:lpwstr>
  </property>
  <property fmtid="{D5CDD505-2E9C-101B-9397-08002B2CF9AE}" pid="3" name="_dlc_DocIdItemGuid">
    <vt:lpwstr>9e99bad2-e52c-4670-8d21-dd7b7e6a5909</vt:lpwstr>
  </property>
  <property fmtid="{D5CDD505-2E9C-101B-9397-08002B2CF9AE}" pid="4" name="_ExtendedDescription">
    <vt:lpwstr/>
  </property>
  <property fmtid="{D5CDD505-2E9C-101B-9397-08002B2CF9AE}" pid="5" name="MediaServiceImageTags">
    <vt:lpwstr/>
  </property>
</Properties>
</file>